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santariskes-my.sharepoint.com/personal/gintare_miksiene_santa_lt/Documents/Desktop/VULSK/Rinkos konsultacijos/VIP 2025/2. 2025-04-03 akių mikrochirurgija/"/>
    </mc:Choice>
  </mc:AlternateContent>
  <xr:revisionPtr revIDLastSave="263" documentId="13_ncr:1_{1EAA1445-C126-403C-AD07-A8EB0DDAB3AD}" xr6:coauthVersionLast="47" xr6:coauthVersionMax="47" xr10:uidLastSave="{72FB29F4-64AC-4FEE-964D-E7FBFC4D678C}"/>
  <bookViews>
    <workbookView xWindow="-120" yWindow="-120" windowWidth="29040" windowHeight="17640" activeTab="3" xr2:uid="{5483DBAB-F8D9-4D07-8840-AC47F9C153B4}"/>
  </bookViews>
  <sheets>
    <sheet name="Pasiūlymo forma" sheetId="1" r:id="rId1"/>
    <sheet name="Subtiekėjai ir priedai" sheetId="2" r:id="rId2"/>
    <sheet name="Bendr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<sst xmlns="http://schemas.openxmlformats.org/spreadsheetml/2006/main" count="198" uniqueCount="192">
  <si>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</si>
  <si>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</si>
  <si>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</si>
  <si>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</si>
  <si>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</si>
  <si>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</si>
  <si>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</si>
  <si>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</si>
  <si>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</si>
  <si>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</si>
  <si>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</si>
  <si>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</si>
  <si>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</si>
  <si>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</si>
  <si>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</si>
  <si>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</si>
  <si>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</si>
  <si>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</si>
  <si>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</si>
  <si>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</si>
  <si>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</si>
  <si>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</si>
  <si>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</si>
  <si>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</si>
  <si>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</si>
  <si>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</si>
  <si>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</si>
  <si>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</si>
  <si>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</si>
  <si>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</si>
  <si>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</si>
  <si>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</si>
  <si>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</si>
  <si>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</si>
  <si>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</si>
  <si>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</si>
  <si>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</si>
  <si>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</si>
  <si>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</si>
  <si>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</si>
  <si>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</si>
  <si>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</si>
  <si>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</si>
  <si>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</si>
  <si>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</si>
  <si>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</si>
  <si>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</si>
  <si>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</si>
  <si>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</si>
  <si>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</si>
  <si>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</si>
  <si>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</si>
  <si>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</si>
  <si>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</si>
  <si>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</si>
  <si>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</si>
  <si>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Gamintojas, kilmės šalis</t>
  </si>
  <si>
    <t>Modelis, konkreti modifikacija</t>
  </si>
  <si>
    <t>Kiekis, mato vnt.</t>
  </si>
  <si>
    <t>Kaina 1 vnt. Eur be PVM</t>
  </si>
  <si>
    <t>Bendra pasiūlymo kaina Eur be PVM</t>
  </si>
  <si>
    <t>Bendra pasiūlymo kaina Eur su 21 % PVM</t>
  </si>
  <si>
    <r>
      <t>1. Siūlomos prekės pavadinimas ir kaina (</t>
    </r>
    <r>
      <rPr>
        <b/>
        <sz val="12"/>
        <color rgb="FFFF0000"/>
        <rFont val="Times New Roman"/>
        <family val="1"/>
      </rPr>
      <t>Pildo Tiekėjas</t>
    </r>
    <r>
      <rPr>
        <b/>
        <sz val="12"/>
        <color theme="1"/>
        <rFont val="Times New Roman"/>
        <family val="1"/>
      </rPr>
      <t>):</t>
    </r>
  </si>
  <si>
    <t>1. Ne mažiau nei 24 mėn. (garantinio aptarnavimo laikas pradedamas skaičiuoti nuo perdavimo-priėmimo akto pasirašymo datos),</t>
  </si>
  <si>
    <t>BENDRIEJI REIKALAVIMAI:</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</si>
  <si>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</si>
  <si>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</si>
  <si>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</si>
  <si>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Mokymai ≥ 3 darbuotojams. Mokymų trukmė ≥ 12 akademinių val.</t>
  </si>
  <si>
    <t>Tiekėjo siūlomos prekės parametrų reikšmės (Failo, dokumento pavadinimas ir puslapio Nr., pažymintis vietą, kurioje yra siūlomus techninius parametrus patvirtinantys dokumentai, pagal  TS “Bendrieji reikalavimai” 1 p.)</t>
  </si>
  <si>
    <r>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t>
    </r>
    <r>
      <rPr>
        <b/>
        <u/>
        <sz val="12"/>
        <color theme="1"/>
        <rFont val="Times New Roman"/>
        <family val="1"/>
      </rPr>
      <t>privalo pristatyti kartu su sutarties įvykdymo užtikrinimu.</t>
    </r>
    <r>
      <rPr>
        <b/>
        <sz val="12"/>
        <color theme="1"/>
        <rFont val="Times New Roman"/>
        <family val="1"/>
      </rPr>
      <t xml:space="preserve">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r>
  </si>
  <si>
    <t>Daugiafunkcinis aparatas akių mikrochirurgijai (vitrektomas)</t>
  </si>
  <si>
    <t>Paskirtis</t>
  </si>
  <si>
    <t>Akies priekinio ir užpakalinio segmento chirurginėms operacijoms atlikti</t>
  </si>
  <si>
    <t xml:space="preserve">Užpakalinio akies segmento vitrektomijos parametrai </t>
  </si>
  <si>
    <t>Programuojami atskiroms procedūroms išvedant užprogramuotas reikšmes į ekraną</t>
  </si>
  <si>
    <t>Vitrektomijos antgalis</t>
  </si>
  <si>
    <t>Priekinio akies segmento vitrektomijos parametrai</t>
  </si>
  <si>
    <t>Darbo režimai</t>
  </si>
  <si>
    <t>Fragmentacijos antgalis</t>
  </si>
  <si>
    <t>Fragmentacijos impulsų pasikartojimo dažnis</t>
  </si>
  <si>
    <t>Fakoemulsifikacijos parametrai</t>
  </si>
  <si>
    <t>Lęšiuko šalinimo būdai</t>
  </si>
  <si>
    <t>Pneumatinių žirklių darbo režimai</t>
  </si>
  <si>
    <t>Koaguliacijos parametrai:</t>
  </si>
  <si>
    <t>1 ± 0,5 MHz dažnio arba 1.5 ± 10% MHz dažnio</t>
  </si>
  <si>
    <t>Šviesos srautas:</t>
  </si>
  <si>
    <t>Šviesos šaltinio tarnavimo laikas</t>
  </si>
  <si>
    <t>Ne mažiau kaip 200 valandų</t>
  </si>
  <si>
    <t>Rezervinis šviesos šaltinis</t>
  </si>
  <si>
    <t>Būtinas</t>
  </si>
  <si>
    <t>Darbo su klampiaisiais skysčiais režimai</t>
  </si>
  <si>
    <t>Automatinis švirkšto pripildymas dujomis</t>
  </si>
  <si>
    <t>Irigacijos – aspiracijos parametrai</t>
  </si>
  <si>
    <t>Skysčių tiekimo sistema</t>
  </si>
  <si>
    <t>Vakuumas</t>
  </si>
  <si>
    <t>Skysčio atsiurbimo našumas</t>
  </si>
  <si>
    <t>Refliuksas</t>
  </si>
  <si>
    <t>Slėgio kontroliuojamos irigacijos parametrai</t>
  </si>
  <si>
    <t>Irigacijos  slėgis</t>
  </si>
  <si>
    <t>Infuzijos našumas</t>
  </si>
  <si>
    <t>Akispūdžio stabilumo užtikrinimas</t>
  </si>
  <si>
    <t>Būtinas, reakcijos laikas į slėgio pakitimą ne blogesnis kaip 500 ms</t>
  </si>
  <si>
    <t xml:space="preserve">Lazerio parametrai </t>
  </si>
  <si>
    <t>Lazerio galia</t>
  </si>
  <si>
    <t>Ne mažiau kaip 2W</t>
  </si>
  <si>
    <t>Darbinio spindulio bangos ilgis</t>
  </si>
  <si>
    <t>Darbiniai režimai</t>
  </si>
  <si>
    <t>Nusitaikymo spindulio bangos ilgis</t>
  </si>
  <si>
    <t>Nusitaikymo spindulio galia</t>
  </si>
  <si>
    <t>Ne didesnė kaip 1 mW</t>
  </si>
  <si>
    <t>Aparato funkcijų valdymas</t>
  </si>
  <si>
    <t>Darbiniai antgaliai (angl. handpiece) fakoemulsifikacijai</t>
  </si>
  <si>
    <t>Maitinimo įtampa / dažnis</t>
  </si>
  <si>
    <t>220V ± 10% / 50 Hz</t>
  </si>
  <si>
    <t>1. Pneumatinis, dviejų kanalų,</t>
  </si>
  <si>
    <t>2. Kirpimo greitis ne mažiau kaip 5000 kirpimų/min.,</t>
  </si>
  <si>
    <t>3. Kontroliuojamas darbo ciklas.</t>
  </si>
  <si>
    <t>1. Vitrektomija su irigacija,</t>
  </si>
  <si>
    <t>2. Vitrektomija be irigacijos.</t>
  </si>
  <si>
    <t xml:space="preserve">Darbinis dažnis 43,5 ± 5 kHz pulsų </t>
  </si>
  <si>
    <t>1. Ultragarsinis (išilginis),</t>
  </si>
  <si>
    <r>
      <t xml:space="preserve">2. Torsioninis (angl. </t>
    </r>
    <r>
      <rPr>
        <i/>
        <sz val="11"/>
        <color theme="1"/>
        <rFont val="Times New Roman"/>
        <family val="1"/>
      </rPr>
      <t>torsional</t>
    </r>
    <r>
      <rPr>
        <sz val="11"/>
        <color theme="1"/>
        <rFont val="Times New Roman"/>
        <family val="1"/>
      </rPr>
      <t>).</t>
    </r>
  </si>
  <si>
    <r>
      <t>1.</t>
    </r>
    <r>
      <rPr>
        <sz val="7"/>
        <color theme="1"/>
        <rFont val="Times New Roman"/>
        <family val="1"/>
      </rPr>
      <t xml:space="preserve">  </t>
    </r>
    <r>
      <rPr>
        <sz val="11"/>
        <color theme="1"/>
        <rFont val="Times New Roman"/>
        <family val="1"/>
      </rPr>
      <t>Ultragarsiniam lęšiuko šalinimo būdui:</t>
    </r>
  </si>
  <si>
    <t>1.1 Nepertraukiamas (nuolatinis),</t>
  </si>
  <si>
    <t>1.2 Pulsuojantis (impulsinis, angl. Pulsed mode) (0 – 100) impulsų/s (ne siauresniame diapazone už nurodytą),</t>
  </si>
  <si>
    <r>
      <t xml:space="preserve">1.3 Paketinis (pliūpsninis angl. </t>
    </r>
    <r>
      <rPr>
        <i/>
        <sz val="11"/>
        <color theme="1"/>
        <rFont val="Times New Roman"/>
        <family val="1"/>
      </rPr>
      <t>burst mode</t>
    </r>
    <r>
      <rPr>
        <sz val="11"/>
        <color theme="1"/>
        <rFont val="Times New Roman"/>
        <family val="1"/>
      </rPr>
      <t>), (5-500) ms (ne siauresniame diapazone už nurodytą).</t>
    </r>
  </si>
  <si>
    <r>
      <t xml:space="preserve">2. Torsioniniam (angl. </t>
    </r>
    <r>
      <rPr>
        <i/>
        <sz val="11"/>
        <color theme="1"/>
        <rFont val="Times New Roman"/>
        <family val="1"/>
      </rPr>
      <t>torsional</t>
    </r>
    <r>
      <rPr>
        <sz val="11"/>
        <color theme="1"/>
        <rFont val="Times New Roman"/>
        <family val="1"/>
      </rPr>
      <t>) lęšiuko šalinimo būdui:</t>
    </r>
  </si>
  <si>
    <t>1.2 Pulsuojantis (impulsinis, angl. Pulsed mode) (0-100) impulsų/s (ne siauresniame diapazone už nurodytą),</t>
  </si>
  <si>
    <t>1.3 Nepertraukiamas (nuolatinis),</t>
  </si>
  <si>
    <t>1.3 Paketinis (pliūpsninis angl. burst mode), (2 - 500) ms (ne siauresniame diapazone už nurodytą).</t>
  </si>
  <si>
    <t>1. Suspaudimo slėgis 0-50 psi (ne siauresniame diapazone už nurodytą),</t>
  </si>
  <si>
    <t>2. Kirpimo dažnio intervalas 1-450 kirpimų/min. (ne siauresniame diapazone už nurodytą).</t>
  </si>
  <si>
    <t>1. Su 20 G apšvietimo zondais 16 ± 6 lm,</t>
  </si>
  <si>
    <t>2. Su 23 G apšvietimo zondais 23 ± 13 lm,</t>
  </si>
  <si>
    <t>3. Su 25 G apšvietimo zondais 23 ± 13 lm.</t>
  </si>
  <si>
    <t>1. Įšvirkštimas; įšvirkštimo slėgis 0-80 psi (ne siauresniame diapazone už nurodytą),</t>
  </si>
  <si>
    <t>2. Ištraukimas; vakuumas ištraukiant 0-650 Hg (ne siauresniame diapazone už nurodytą).</t>
  </si>
  <si>
    <t>1. Maksimalus dujų slėgis 69 kPa +/- 10%,</t>
  </si>
  <si>
    <t>2. Dujų grynumas pripildymo metu ne mažiau kaip 97 %.</t>
  </si>
  <si>
    <t>11</t>
  </si>
  <si>
    <t>12</t>
  </si>
  <si>
    <t>13</t>
  </si>
  <si>
    <t>14</t>
  </si>
  <si>
    <t>15</t>
  </si>
  <si>
    <t>16</t>
  </si>
  <si>
    <t>17</t>
  </si>
  <si>
    <t>18</t>
  </si>
  <si>
    <t>19</t>
  </si>
  <si>
    <t>Slėginė (priverstinė)</t>
  </si>
  <si>
    <t>19.1</t>
  </si>
  <si>
    <t>19.2</t>
  </si>
  <si>
    <t>1. Reguliuojamas ≥ (5 – 650) mmHg ribose,</t>
  </si>
  <si>
    <t>2. Vakuumo parametrai programuojami ir indikuojami atskirai kiekvienam darbo režimui,</t>
  </si>
  <si>
    <t>3. Vakuumo reguliavimas:</t>
  </si>
  <si>
    <t>3.1 Fiksuotas,</t>
  </si>
  <si>
    <t>3.2 Linijinis (palaipsninis siurbimo našumo didinimas).</t>
  </si>
  <si>
    <r>
      <t>1. Reguliuojamas ≥ (5 – 60) cm</t>
    </r>
    <r>
      <rPr>
        <vertAlign val="superscript"/>
        <sz val="11"/>
        <color theme="1"/>
        <rFont val="Times New Roman"/>
        <family val="1"/>
      </rPr>
      <t>3</t>
    </r>
    <r>
      <rPr>
        <sz val="11"/>
        <color theme="1"/>
        <rFont val="Times New Roman"/>
        <family val="1"/>
      </rPr>
      <t>/min ribose,</t>
    </r>
  </si>
  <si>
    <t>2. Atsiurbimo reguliavimas:</t>
  </si>
  <si>
    <t>2.1 Fiksuotas siurbimo našumas,</t>
  </si>
  <si>
    <t>2.2 Linijinis (palaipsninis siurbimo našumo didinimas).</t>
  </si>
  <si>
    <t>1. Pastovus, linijinė refliukso kontrolė ≥ (0-120) mmHg ribose,</t>
  </si>
  <si>
    <t>19.3</t>
  </si>
  <si>
    <t>19.4</t>
  </si>
  <si>
    <t>0-120 mmHg (ne siauresniame diapazone už nurodytą)</t>
  </si>
  <si>
    <t>0-20 ml/min (ne siauresniame diapazone už nurodytą)</t>
  </si>
  <si>
    <t>20.1</t>
  </si>
  <si>
    <t>20.2</t>
  </si>
  <si>
    <t>20.3</t>
  </si>
  <si>
    <t>21.1</t>
  </si>
  <si>
    <t>21.2</t>
  </si>
  <si>
    <t>1. Nepertraukiamas,</t>
  </si>
  <si>
    <t>2. Impulsinis.</t>
  </si>
  <si>
    <t>21.3</t>
  </si>
  <si>
    <t>21.4</t>
  </si>
  <si>
    <t>21.5</t>
  </si>
  <si>
    <t>1. Pedalo pagalba,</t>
  </si>
  <si>
    <t>2. Iš aparato panelės su lietimu valdomu („touch screen“ tipo) ekranu,</t>
  </si>
  <si>
    <t>3. Nuotolinio valdymo pulteliu.</t>
  </si>
  <si>
    <t>21.6</t>
  </si>
  <si>
    <t>Ultragarsinis, torsialinis (angl. torsional), skirtas dirbti su titano antgaliukais, sterilizuojamas</t>
  </si>
  <si>
    <t>21.7</t>
  </si>
  <si>
    <t>21.8</t>
  </si>
  <si>
    <t>Komplektacija</t>
  </si>
  <si>
    <t>1. Fakoemulsifikacijos rankena  ultragarsinė-torsialinė (angl. torsional), sterilizuojama – 2 vnt,</t>
  </si>
  <si>
    <t>2. Fragmentacijos rankena, sterilizuojama – 1 vnt.</t>
  </si>
  <si>
    <t>635 nm ± 5 nm</t>
  </si>
  <si>
    <t>532 nm ± 3 nm</t>
  </si>
  <si>
    <t>2. Mikrorefliuksas, 100 mmHg ± 50 mmHg.</t>
  </si>
  <si>
    <t>0 - 100 impulsų per sekundę  (ne siauresniame diapazone už nurodytą)</t>
  </si>
  <si>
    <t>Į pasiūlymo kainą turi būti įskaičiuotas įrangos pristatymas į  VšĮ Vilniaus universiteto ligoninės Santaros klinikos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</si>
  <si>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 xml:space="preserve"> VšĮ Vilniaus universiteto ligoninė Santaros klinikos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</si>
</sst>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2"/>
      <color rgb="FFFF0000"/>
      <name val="Times New Roman"/>
      <family val="1"/>
    </font>
    <font>
      <b/>
      <sz val="12"/>
      <color rgb="FFFF0000"/>
      <name val="Times New Roman"/>
      <family val="1"/>
    </font>
    <font>
      <b/>
      <u/>
      <sz val="12"/>
      <color theme="1"/>
      <name val="Times New Roman"/>
      <family val="1"/>
    </font>
    <font>
      <i/>
      <sz val="12"/>
      <name val="Times New Roman"/>
      <family val="1"/>
    </font>
    <font>
      <sz val="11"/>
      <name val="Calibri"/>
      <family val="2"/>
      <scheme val="minor"/>
    </font>
    <font>
      <sz val="22"/>
      <color rgb="FFFF0000"/>
      <name val="Times New Roman"/>
      <family val="1"/>
    </font>
    <font>
      <sz val="8"/>
      <name val="Calibri"/>
      <family val="2"/>
      <scheme val="minor"/>
    </font>
    <font>
      <sz val="11"/>
      <color theme="1"/>
      <name val="Times New Roman"/>
      <family val="1"/>
    </font>
    <font>
      <sz val="7"/>
      <color theme="1"/>
      <name val="Times New Roman"/>
      <family val="1"/>
    </font>
    <font>
      <i/>
      <sz val="11"/>
      <color theme="1"/>
      <name val="Times New Roman"/>
      <family val="1"/>
    </font>
    <font>
      <vertAlign val="superscript"/>
      <sz val="11"/>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7"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top"/>
    </xf>
    <xf numFmtId="14" fontId="11" fillId="3" borderId="1" xfId="0" applyNumberFormat="1" applyFont="1" applyFill="1" applyBorder="1" applyAlignment="1" applyProtection="1">
      <alignment vertical="top" wrapText="1"/>
      <protection locked="0"/>
    </xf>
    <xf numFmtId="0" fontId="10" fillId="0" borderId="1" xfId="0" applyFont="1" applyBorder="1" applyAlignment="1" applyProtection="1">
      <alignment horizontal="justify" vertical="center" wrapText="1"/>
      <protection locked="0"/>
    </xf>
    <xf numFmtId="0" fontId="0" fillId="6" borderId="0" xfId="0" applyFill="1"/>
    <xf numFmtId="0" fontId="12" fillId="5" borderId="0" xfId="0" applyFont="1" applyFill="1"/>
    <xf numFmtId="0" fontId="5" fillId="5" borderId="1" xfId="0" applyFont="1" applyFill="1" applyBorder="1" applyAlignment="1">
      <alignment horizontal="justify" vertical="top" wrapText="1"/>
    </xf>
    <xf numFmtId="49" fontId="5" fillId="5" borderId="18" xfId="0" applyNumberFormat="1" applyFont="1" applyFill="1" applyBorder="1" applyAlignment="1">
      <alignment horizontal="center" vertical="top" wrapText="1"/>
    </xf>
    <xf numFmtId="0" fontId="1" fillId="5" borderId="0" xfId="0" applyFont="1" applyFill="1" applyAlignment="1">
      <alignment horizontal="left" vertical="center"/>
    </xf>
    <xf numFmtId="0" fontId="1" fillId="5" borderId="0" xfId="0" applyFont="1" applyFill="1" applyAlignment="1">
      <alignment vertical="center"/>
    </xf>
    <xf numFmtId="2" fontId="5" fillId="0" borderId="1" xfId="0" applyNumberFormat="1" applyFont="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6" fillId="5" borderId="0" xfId="0" applyFont="1" applyFill="1" applyAlignment="1">
      <alignment horizontal="center" vertical="center"/>
    </xf>
    <xf numFmtId="0" fontId="2" fillId="5" borderId="26" xfId="0" applyFont="1" applyFill="1" applyBorder="1" applyAlignment="1">
      <alignment horizontal="center" vertical="center" wrapText="1"/>
    </xf>
    <xf numFmtId="0" fontId="7" fillId="5" borderId="0" xfId="0" applyFont="1" applyFill="1"/>
    <xf numFmtId="0" fontId="5" fillId="5" borderId="1" xfId="0" applyFont="1" applyFill="1" applyBorder="1" applyAlignment="1">
      <alignment vertical="top" wrapText="1"/>
    </xf>
    <xf numFmtId="0" fontId="1" fillId="5" borderId="18" xfId="0" applyFont="1" applyFill="1" applyBorder="1" applyAlignment="1">
      <alignment horizontal="center" vertical="top" wrapText="1"/>
    </xf>
    <xf numFmtId="0" fontId="2" fillId="5" borderId="26" xfId="0" applyFont="1" applyFill="1" applyBorder="1" applyAlignment="1">
      <alignment horizontal="justify" vertical="center" wrapText="1"/>
    </xf>
    <xf numFmtId="0" fontId="14" fillId="5" borderId="1" xfId="0" applyFont="1" applyFill="1" applyBorder="1" applyAlignment="1">
      <alignment vertical="top" wrapText="1"/>
    </xf>
    <xf numFmtId="0" fontId="14" fillId="5" borderId="1" xfId="0" applyFont="1" applyFill="1" applyBorder="1" applyAlignment="1">
      <alignment horizontal="justify" vertical="top" wrapText="1"/>
    </xf>
    <xf numFmtId="0" fontId="1" fillId="5" borderId="1" xfId="0" applyFont="1" applyFill="1" applyBorder="1" applyAlignment="1">
      <alignment horizontal="center" vertical="top"/>
    </xf>
    <xf numFmtId="0" fontId="5" fillId="5" borderId="1" xfId="0" applyFont="1" applyFill="1" applyBorder="1" applyAlignment="1">
      <alignment horizontal="justify" vertical="top"/>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2" fillId="5" borderId="0" xfId="0" applyFont="1" applyFill="1" applyAlignment="1">
      <alignment horizontal="left"/>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6" fillId="5" borderId="0" xfId="0" applyFont="1" applyFill="1" applyAlignment="1">
      <alignment horizontal="center" vertical="center"/>
    </xf>
    <xf numFmtId="0" fontId="1" fillId="5" borderId="0" xfId="0" applyFont="1" applyFill="1" applyAlignment="1">
      <alignment horizontal="justify" vertical="top" wrapText="1"/>
    </xf>
    <xf numFmtId="0" fontId="2" fillId="5" borderId="0" xfId="0" applyFont="1" applyFill="1" applyAlignment="1">
      <alignment horizontal="justify" vertical="top" wrapText="1"/>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14" fillId="5" borderId="1" xfId="0" applyFont="1" applyFill="1" applyBorder="1" applyAlignment="1">
      <alignment horizontal="justify" vertical="top" wrapText="1"/>
    </xf>
    <xf numFmtId="0" fontId="14" fillId="5" borderId="27" xfId="0" applyFont="1" applyFill="1" applyBorder="1" applyAlignment="1">
      <alignment horizontal="justify" vertical="top" wrapText="1"/>
    </xf>
    <xf numFmtId="0" fontId="1" fillId="5" borderId="26" xfId="0" applyFont="1" applyFill="1" applyBorder="1" applyAlignment="1">
      <alignment horizontal="center" vertical="top"/>
    </xf>
    <xf numFmtId="0" fontId="1" fillId="5" borderId="28" xfId="0" applyFont="1" applyFill="1" applyBorder="1" applyAlignment="1">
      <alignment horizontal="center" vertical="top"/>
    </xf>
    <xf numFmtId="0" fontId="1" fillId="5" borderId="27" xfId="0" applyFont="1" applyFill="1" applyBorder="1" applyAlignment="1">
      <alignment horizontal="center" vertical="top"/>
    </xf>
    <xf numFmtId="0" fontId="1" fillId="5" borderId="26" xfId="0" applyFont="1" applyFill="1" applyBorder="1" applyAlignment="1">
      <alignment horizontal="center" vertical="top" wrapText="1"/>
    </xf>
    <xf numFmtId="0" fontId="1" fillId="5" borderId="28" xfId="0" applyFont="1" applyFill="1" applyBorder="1" applyAlignment="1">
      <alignment horizontal="center" vertical="top" wrapText="1"/>
    </xf>
    <xf numFmtId="0" fontId="1" fillId="5" borderId="27" xfId="0" applyFont="1" applyFill="1" applyBorder="1" applyAlignment="1">
      <alignment horizontal="center" vertical="top"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0" fontId="1" fillId="5" borderId="1"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30"/>
  <sheetViews>
    <sheetView zoomScale="110" zoomScaleNormal="100" workbookViewId="0">
      <selection activeCell="B23" sqref="B23:G23"/>
    </sheetView>
  </sheetViews>
  <sheetFormatPr defaultColWidth="10.85546875" defaultRowHeight="15.75" x14ac:dyDescent="0.25"/>
  <cols>
    <col min="1" max="1" width="10.85546875" style="13"/>
    <col min="2" max="2" width="31.28515625" style="15" customWidth="1"/>
    <col min="3" max="3" width="49.85546875" style="16" customWidth="1"/>
    <col min="4" max="4" width="33.85546875" style="13" bestFit="1" customWidth="1"/>
    <col min="5" max="5" width="19" style="13" customWidth="1"/>
    <col min="6" max="6" width="20.28515625" style="13" bestFit="1" customWidth="1"/>
    <col min="7" max="7" width="20.7109375" style="13" customWidth="1"/>
    <col min="8" max="8" width="33" style="13" customWidth="1"/>
    <col min="9" max="9" width="56.85546875" style="13" customWidth="1"/>
    <col min="10" max="16" width="25.140625" style="13" customWidth="1"/>
    <col min="17" max="16384" width="10.85546875" style="13"/>
  </cols>
  <sheetData>
    <row r="2" spans="2:7" x14ac:dyDescent="0.25">
      <c r="B2" s="17" t="s">
        <v>0</v>
      </c>
      <c r="C2" s="18"/>
    </row>
    <row r="3" spans="2:7" x14ac:dyDescent="0.25">
      <c r="B3" s="17"/>
      <c r="C3" s="18"/>
    </row>
    <row r="4" spans="2:7" x14ac:dyDescent="0.25">
      <c r="B4" s="15" t="s">
        <v>1</v>
      </c>
      <c r="C4" s="17" t="s">
        <v>191</v>
      </c>
    </row>
    <row r="5" spans="2:7" x14ac:dyDescent="0.25">
      <c r="C5" s="18"/>
    </row>
    <row r="6" spans="2:7" x14ac:dyDescent="0.25">
      <c r="B6" s="21" t="s">
        <v>2</v>
      </c>
      <c r="C6" s="34"/>
    </row>
    <row r="8" spans="2:7" x14ac:dyDescent="0.25">
      <c r="B8" s="54" t="s">
        <v>29</v>
      </c>
      <c r="C8" s="54"/>
      <c r="D8" s="55"/>
      <c r="E8" s="56"/>
      <c r="F8" s="56"/>
      <c r="G8" s="57"/>
    </row>
    <row r="9" spans="2:7" ht="16.350000000000001" customHeight="1" x14ac:dyDescent="0.25">
      <c r="B9" s="58" t="s">
        <v>32</v>
      </c>
      <c r="C9" s="59"/>
      <c r="D9" s="55"/>
      <c r="E9" s="56"/>
      <c r="F9" s="56"/>
      <c r="G9" s="57"/>
    </row>
    <row r="10" spans="2:7" ht="16.350000000000001" customHeight="1" x14ac:dyDescent="0.25">
      <c r="B10" s="58" t="s">
        <v>30</v>
      </c>
      <c r="C10" s="59"/>
      <c r="D10" s="55"/>
      <c r="E10" s="56"/>
      <c r="F10" s="56"/>
      <c r="G10" s="57"/>
    </row>
    <row r="11" spans="2:7" ht="16.350000000000001" customHeight="1" x14ac:dyDescent="0.25">
      <c r="B11" s="54" t="s">
        <v>31</v>
      </c>
      <c r="C11" s="54"/>
      <c r="D11" s="55"/>
      <c r="E11" s="56"/>
      <c r="F11" s="56"/>
      <c r="G11" s="57"/>
    </row>
    <row r="12" spans="2:7" ht="30.95" customHeight="1" x14ac:dyDescent="0.25">
      <c r="B12" s="60" t="s">
        <v>3</v>
      </c>
      <c r="C12" s="61"/>
      <c r="D12" s="55"/>
      <c r="E12" s="56"/>
      <c r="F12" s="56"/>
      <c r="G12" s="57"/>
    </row>
    <row r="13" spans="2:7" ht="16.350000000000001" customHeight="1" x14ac:dyDescent="0.25">
      <c r="B13" s="54" t="s">
        <v>4</v>
      </c>
      <c r="C13" s="54"/>
      <c r="D13" s="55"/>
      <c r="E13" s="62"/>
      <c r="F13" s="62"/>
      <c r="G13" s="63"/>
    </row>
    <row r="14" spans="2:7" ht="16.350000000000001" customHeight="1" x14ac:dyDescent="0.25">
      <c r="B14" s="54" t="s">
        <v>33</v>
      </c>
      <c r="C14" s="54"/>
      <c r="D14" s="55"/>
      <c r="E14" s="62"/>
      <c r="F14" s="62"/>
      <c r="G14" s="63"/>
    </row>
    <row r="15" spans="2:7" ht="30.95" customHeight="1" x14ac:dyDescent="0.25">
      <c r="B15" s="54" t="s">
        <v>5</v>
      </c>
      <c r="C15" s="54"/>
      <c r="D15" s="55"/>
      <c r="E15" s="62"/>
      <c r="F15" s="62"/>
      <c r="G15" s="63"/>
    </row>
    <row r="16" spans="2:7" ht="30.95" customHeight="1" x14ac:dyDescent="0.25">
      <c r="B16" s="54" t="s">
        <v>6</v>
      </c>
      <c r="C16" s="54"/>
      <c r="D16" s="55"/>
      <c r="E16" s="62"/>
      <c r="F16" s="62"/>
      <c r="G16" s="63"/>
    </row>
    <row r="17" spans="2:8" ht="18" customHeight="1" x14ac:dyDescent="0.25">
      <c r="B17" s="16"/>
      <c r="D17" s="20"/>
      <c r="E17" s="20"/>
      <c r="F17" s="20"/>
      <c r="G17" s="20"/>
    </row>
    <row r="18" spans="2:8" x14ac:dyDescent="0.25">
      <c r="B18" s="67" t="s">
        <v>7</v>
      </c>
      <c r="C18" s="67"/>
      <c r="D18" s="67"/>
      <c r="E18" s="67"/>
      <c r="F18" s="67"/>
      <c r="G18" s="67"/>
    </row>
    <row r="19" spans="2:8" x14ac:dyDescent="0.25">
      <c r="B19" s="64" t="s">
        <v>8</v>
      </c>
      <c r="C19" s="68"/>
      <c r="D19" s="68"/>
      <c r="E19" s="68"/>
      <c r="F19" s="68"/>
      <c r="G19" s="68"/>
    </row>
    <row r="20" spans="2:8" x14ac:dyDescent="0.25">
      <c r="B20" s="64" t="s">
        <v>9</v>
      </c>
      <c r="C20" s="68"/>
      <c r="D20" s="68"/>
      <c r="E20" s="68"/>
      <c r="F20" s="68"/>
      <c r="G20" s="68"/>
    </row>
    <row r="21" spans="2:8" x14ac:dyDescent="0.25">
      <c r="B21" s="64" t="s">
        <v>10</v>
      </c>
      <c r="C21" s="68"/>
      <c r="D21" s="68"/>
      <c r="E21" s="68"/>
      <c r="F21" s="68"/>
      <c r="G21" s="68"/>
    </row>
    <row r="22" spans="2:8" x14ac:dyDescent="0.25">
      <c r="B22" s="64" t="s">
        <v>11</v>
      </c>
      <c r="C22" s="64"/>
      <c r="D22" s="64"/>
      <c r="E22" s="64"/>
      <c r="F22" s="64"/>
      <c r="G22" s="64"/>
    </row>
    <row r="23" spans="2:8" x14ac:dyDescent="0.25">
      <c r="B23" s="65" t="s">
        <v>12</v>
      </c>
      <c r="C23" s="65"/>
      <c r="D23" s="65"/>
      <c r="E23" s="65"/>
      <c r="F23" s="65"/>
      <c r="G23" s="65"/>
    </row>
    <row r="24" spans="2:8" x14ac:dyDescent="0.25">
      <c r="B24" s="64" t="s">
        <v>13</v>
      </c>
      <c r="C24" s="64"/>
      <c r="D24" s="64"/>
      <c r="E24" s="64"/>
      <c r="F24" s="64"/>
      <c r="G24" s="64"/>
    </row>
    <row r="27" spans="2:8" x14ac:dyDescent="0.25">
      <c r="B27" s="66" t="s">
        <v>62</v>
      </c>
      <c r="C27" s="66"/>
      <c r="D27" s="66"/>
      <c r="E27" s="66"/>
      <c r="F27" s="66"/>
      <c r="G27" s="66"/>
      <c r="H27" s="66"/>
    </row>
    <row r="28" spans="2:8" x14ac:dyDescent="0.25">
      <c r="B28" s="13"/>
      <c r="C28" s="13"/>
    </row>
    <row r="29" spans="2:8" ht="31.5" x14ac:dyDescent="0.25">
      <c r="B29" s="30" t="s">
        <v>16</v>
      </c>
      <c r="C29" s="30" t="s">
        <v>56</v>
      </c>
      <c r="D29" s="30" t="s">
        <v>57</v>
      </c>
      <c r="E29" s="28" t="s">
        <v>58</v>
      </c>
      <c r="F29" s="28" t="s">
        <v>59</v>
      </c>
      <c r="G29" s="28" t="s">
        <v>60</v>
      </c>
      <c r="H29" s="28" t="s">
        <v>61</v>
      </c>
    </row>
    <row r="30" spans="2:8" ht="46.5" customHeight="1" x14ac:dyDescent="0.25">
      <c r="B30" s="29" t="s">
        <v>71</v>
      </c>
      <c r="C30" s="35"/>
      <c r="D30" s="35"/>
      <c r="E30" s="31">
        <v>1</v>
      </c>
      <c r="F30" s="42"/>
      <c r="G30" s="43">
        <f>E30*F30</f>
        <v>0</v>
      </c>
      <c r="H30" s="32">
        <f>G30*1.21</f>
        <v>0</v>
      </c>
    </row>
  </sheetData>
  <mergeCells count="26">
    <mergeCell ref="B22:G22"/>
    <mergeCell ref="B23:G23"/>
    <mergeCell ref="B24:G24"/>
    <mergeCell ref="B27:H27"/>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s>
  <phoneticPr fontId="13"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Z300"/>
  <sheetViews>
    <sheetView zoomScale="90" zoomScaleNormal="90" workbookViewId="0">
      <selection activeCell="K49" sqref="K4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7" max="16384" width="8.85546875" style="36"/>
  </cols>
  <sheetData>
    <row r="1" spans="1:26" ht="15.75" x14ac:dyDescent="0.25">
      <c r="A1" s="1"/>
      <c r="B1" s="1"/>
      <c r="C1" s="1"/>
      <c r="D1" s="1"/>
      <c r="E1" s="1"/>
      <c r="F1" s="1"/>
      <c r="G1" s="1"/>
      <c r="H1" s="1"/>
      <c r="I1" s="1"/>
      <c r="J1" s="1"/>
      <c r="K1" s="1"/>
      <c r="L1" s="1"/>
      <c r="M1" s="1"/>
      <c r="N1" s="1"/>
      <c r="O1" s="1"/>
      <c r="P1" s="1"/>
      <c r="Q1" s="1"/>
      <c r="R1" s="1"/>
      <c r="S1" s="1"/>
      <c r="T1" s="3"/>
      <c r="U1" s="3"/>
      <c r="V1" s="3"/>
      <c r="W1" s="3"/>
      <c r="X1" s="3"/>
      <c r="Y1" s="3"/>
      <c r="Z1" s="3"/>
    </row>
    <row r="2" spans="1:26" ht="15.75" x14ac:dyDescent="0.25">
      <c r="A2" s="69" t="s">
        <v>17</v>
      </c>
      <c r="B2" s="69"/>
      <c r="C2" s="69"/>
      <c r="D2" s="69"/>
      <c r="E2" s="69"/>
      <c r="F2" s="69"/>
      <c r="G2" s="69"/>
      <c r="H2" s="69"/>
      <c r="I2" s="69"/>
      <c r="J2" s="69"/>
      <c r="K2" s="70"/>
      <c r="L2" s="1"/>
      <c r="M2" s="1"/>
      <c r="N2" s="1"/>
      <c r="O2" s="1"/>
      <c r="P2" s="1"/>
      <c r="Q2" s="1"/>
      <c r="R2" s="1"/>
      <c r="S2" s="1"/>
      <c r="T2" s="3"/>
      <c r="U2" s="3"/>
      <c r="V2" s="3"/>
      <c r="W2" s="3"/>
      <c r="X2" s="3"/>
      <c r="Y2" s="3"/>
      <c r="Z2" s="3"/>
    </row>
    <row r="3" spans="1:26" ht="15.75" x14ac:dyDescent="0.25">
      <c r="A3" s="69"/>
      <c r="B3" s="69"/>
      <c r="C3" s="69"/>
      <c r="D3" s="69"/>
      <c r="E3" s="69"/>
      <c r="F3" s="69"/>
      <c r="G3" s="69"/>
      <c r="H3" s="69"/>
      <c r="I3" s="69"/>
      <c r="J3" s="69"/>
      <c r="K3" s="70"/>
      <c r="L3" s="1"/>
      <c r="M3" s="1"/>
      <c r="N3" s="1"/>
      <c r="O3" s="1"/>
      <c r="P3" s="1"/>
      <c r="Q3" s="1"/>
      <c r="R3" s="1"/>
      <c r="S3" s="1"/>
      <c r="T3" s="3"/>
      <c r="U3" s="3"/>
      <c r="V3" s="3"/>
      <c r="W3" s="3"/>
      <c r="X3" s="3"/>
      <c r="Y3" s="3"/>
      <c r="Z3" s="3"/>
    </row>
    <row r="4" spans="1:26" ht="16.5" thickBot="1" x14ac:dyDescent="0.3">
      <c r="A4" s="4"/>
      <c r="B4" s="4"/>
      <c r="C4" s="4"/>
      <c r="D4" s="4"/>
      <c r="E4" s="4"/>
      <c r="F4" s="4"/>
      <c r="G4" s="4"/>
      <c r="H4" s="4"/>
      <c r="I4" s="4"/>
      <c r="J4" s="4"/>
      <c r="K4" s="1"/>
      <c r="L4" s="1"/>
      <c r="M4" s="1"/>
      <c r="N4" s="1"/>
      <c r="O4" s="1"/>
      <c r="P4" s="1"/>
      <c r="Q4" s="1"/>
      <c r="R4" s="1"/>
      <c r="S4" s="1"/>
      <c r="T4" s="3"/>
      <c r="U4" s="3"/>
      <c r="V4" s="3"/>
      <c r="W4" s="3"/>
      <c r="X4" s="3"/>
      <c r="Y4" s="3"/>
      <c r="Z4" s="3"/>
    </row>
    <row r="5" spans="1:26" ht="65.099999999999994" customHeight="1" x14ac:dyDescent="0.25">
      <c r="A5" s="71" t="s">
        <v>18</v>
      </c>
      <c r="B5" s="72"/>
      <c r="C5" s="72" t="s">
        <v>19</v>
      </c>
      <c r="D5" s="72"/>
      <c r="E5" s="72"/>
      <c r="F5" s="72" t="s">
        <v>20</v>
      </c>
      <c r="G5" s="72"/>
      <c r="H5" s="72"/>
      <c r="I5" s="72" t="s">
        <v>21</v>
      </c>
      <c r="J5" s="73"/>
      <c r="K5" s="5" t="s">
        <v>22</v>
      </c>
      <c r="L5" s="1"/>
      <c r="M5" s="1"/>
      <c r="N5" s="1"/>
      <c r="O5" s="1"/>
      <c r="P5" s="1"/>
      <c r="Q5" s="1"/>
      <c r="R5" s="1"/>
      <c r="S5" s="1"/>
      <c r="T5" s="3"/>
      <c r="U5" s="3"/>
      <c r="V5" s="3"/>
      <c r="W5" s="3"/>
      <c r="X5" s="3"/>
      <c r="Y5" s="3"/>
      <c r="Z5" s="3"/>
    </row>
    <row r="6" spans="1:26" ht="15.75" x14ac:dyDescent="0.25">
      <c r="A6" s="74"/>
      <c r="B6" s="75"/>
      <c r="C6" s="76"/>
      <c r="D6" s="75"/>
      <c r="E6" s="75"/>
      <c r="F6" s="76"/>
      <c r="G6" s="75"/>
      <c r="H6" s="75"/>
      <c r="I6" s="76"/>
      <c r="J6" s="75"/>
      <c r="K6" s="6"/>
      <c r="L6" s="1"/>
      <c r="M6" s="1"/>
      <c r="N6" s="1"/>
      <c r="O6" s="1"/>
      <c r="P6" s="1"/>
      <c r="Q6" s="1"/>
      <c r="R6" s="1"/>
      <c r="S6" s="1"/>
      <c r="T6" s="3"/>
      <c r="U6" s="3"/>
      <c r="V6" s="3"/>
      <c r="W6" s="3"/>
      <c r="X6" s="3"/>
      <c r="Y6" s="3"/>
      <c r="Z6" s="3"/>
    </row>
    <row r="7" spans="1:26" ht="15.75" x14ac:dyDescent="0.25">
      <c r="A7" s="74"/>
      <c r="B7" s="75"/>
      <c r="C7" s="76"/>
      <c r="D7" s="75"/>
      <c r="E7" s="75"/>
      <c r="F7" s="76"/>
      <c r="G7" s="75"/>
      <c r="H7" s="75"/>
      <c r="I7" s="76"/>
      <c r="J7" s="75"/>
      <c r="K7" s="6"/>
      <c r="L7" s="1"/>
      <c r="M7" s="1"/>
      <c r="N7" s="1"/>
      <c r="O7" s="1"/>
      <c r="P7" s="1"/>
      <c r="Q7" s="1"/>
      <c r="R7" s="1"/>
      <c r="S7" s="1"/>
      <c r="T7" s="3"/>
      <c r="U7" s="3"/>
      <c r="V7" s="3"/>
      <c r="W7" s="3"/>
      <c r="X7" s="3"/>
      <c r="Y7" s="3"/>
      <c r="Z7" s="3"/>
    </row>
    <row r="8" spans="1:26" ht="15.75" x14ac:dyDescent="0.25">
      <c r="A8" s="74"/>
      <c r="B8" s="75"/>
      <c r="C8" s="76"/>
      <c r="D8" s="75"/>
      <c r="E8" s="75"/>
      <c r="F8" s="76"/>
      <c r="G8" s="75"/>
      <c r="H8" s="75"/>
      <c r="I8" s="76"/>
      <c r="J8" s="75"/>
      <c r="K8" s="6"/>
      <c r="L8" s="1"/>
      <c r="M8" s="1"/>
      <c r="N8" s="1"/>
      <c r="O8" s="1"/>
      <c r="P8" s="1"/>
      <c r="Q8" s="1"/>
      <c r="R8" s="1"/>
      <c r="S8" s="1"/>
      <c r="T8" s="3"/>
      <c r="U8" s="3"/>
      <c r="V8" s="3"/>
      <c r="W8" s="3"/>
      <c r="X8" s="3"/>
      <c r="Y8" s="3"/>
      <c r="Z8" s="3"/>
    </row>
    <row r="9" spans="1:26" ht="15.75" x14ac:dyDescent="0.25">
      <c r="A9" s="74"/>
      <c r="B9" s="75"/>
      <c r="C9" s="76"/>
      <c r="D9" s="75"/>
      <c r="E9" s="75"/>
      <c r="F9" s="76"/>
      <c r="G9" s="75"/>
      <c r="H9" s="75"/>
      <c r="I9" s="76"/>
      <c r="J9" s="75"/>
      <c r="K9" s="6"/>
      <c r="L9" s="1"/>
      <c r="M9" s="1"/>
      <c r="N9" s="1"/>
      <c r="O9" s="1"/>
      <c r="P9" s="1"/>
      <c r="Q9" s="1"/>
      <c r="R9" s="1"/>
      <c r="S9" s="1"/>
      <c r="T9" s="3"/>
      <c r="U9" s="3"/>
      <c r="V9" s="3"/>
      <c r="W9" s="3"/>
      <c r="X9" s="3"/>
      <c r="Y9" s="3"/>
      <c r="Z9" s="3"/>
    </row>
    <row r="10" spans="1:26" ht="15.75" x14ac:dyDescent="0.25">
      <c r="A10" s="74"/>
      <c r="B10" s="75"/>
      <c r="C10" s="76"/>
      <c r="D10" s="75"/>
      <c r="E10" s="75"/>
      <c r="F10" s="76"/>
      <c r="G10" s="75"/>
      <c r="H10" s="75"/>
      <c r="I10" s="76"/>
      <c r="J10" s="75"/>
      <c r="K10" s="6"/>
      <c r="L10" s="1"/>
      <c r="M10" s="1"/>
      <c r="N10" s="1"/>
      <c r="O10" s="1"/>
      <c r="P10" s="1"/>
      <c r="Q10" s="1"/>
      <c r="R10" s="1"/>
      <c r="S10" s="1"/>
      <c r="T10" s="3"/>
      <c r="U10" s="3"/>
      <c r="V10" s="3"/>
      <c r="W10" s="3"/>
      <c r="X10" s="3"/>
      <c r="Y10" s="3"/>
      <c r="Z10" s="3"/>
    </row>
    <row r="11" spans="1:26" ht="15.75" x14ac:dyDescent="0.25">
      <c r="A11" s="74"/>
      <c r="B11" s="75"/>
      <c r="C11" s="76"/>
      <c r="D11" s="75"/>
      <c r="E11" s="75"/>
      <c r="F11" s="76"/>
      <c r="G11" s="75"/>
      <c r="H11" s="75"/>
      <c r="I11" s="76"/>
      <c r="J11" s="75"/>
      <c r="K11" s="6"/>
      <c r="L11" s="1"/>
      <c r="M11" s="1"/>
      <c r="N11" s="1"/>
      <c r="O11" s="1"/>
      <c r="P11" s="1"/>
      <c r="Q11" s="1"/>
      <c r="R11" s="1"/>
      <c r="S11" s="1"/>
      <c r="T11" s="3"/>
      <c r="U11" s="3"/>
      <c r="V11" s="3"/>
      <c r="W11" s="3"/>
      <c r="X11" s="3"/>
      <c r="Y11" s="3"/>
      <c r="Z11" s="3"/>
    </row>
    <row r="12" spans="1:26" ht="15.75" x14ac:dyDescent="0.25">
      <c r="A12" s="74"/>
      <c r="B12" s="75"/>
      <c r="C12" s="76"/>
      <c r="D12" s="75"/>
      <c r="E12" s="75"/>
      <c r="F12" s="76"/>
      <c r="G12" s="75"/>
      <c r="H12" s="75"/>
      <c r="I12" s="76"/>
      <c r="J12" s="75"/>
      <c r="K12" s="6"/>
      <c r="L12" s="1"/>
      <c r="M12" s="1"/>
      <c r="N12" s="1"/>
      <c r="O12" s="1"/>
      <c r="P12" s="1"/>
      <c r="Q12" s="1"/>
      <c r="R12" s="1"/>
      <c r="S12" s="1"/>
      <c r="T12" s="3"/>
      <c r="U12" s="3"/>
      <c r="V12" s="3"/>
      <c r="W12" s="3"/>
      <c r="X12" s="3"/>
      <c r="Y12" s="3"/>
      <c r="Z12" s="3"/>
    </row>
    <row r="13" spans="1:26" ht="15.75" x14ac:dyDescent="0.25">
      <c r="A13" s="74"/>
      <c r="B13" s="75"/>
      <c r="C13" s="76"/>
      <c r="D13" s="75"/>
      <c r="E13" s="75"/>
      <c r="F13" s="76"/>
      <c r="G13" s="75"/>
      <c r="H13" s="75"/>
      <c r="I13" s="76"/>
      <c r="J13" s="75"/>
      <c r="K13" s="6"/>
      <c r="L13" s="1"/>
      <c r="M13" s="1"/>
      <c r="N13" s="1"/>
      <c r="O13" s="1"/>
      <c r="P13" s="1"/>
      <c r="Q13" s="1"/>
      <c r="R13" s="1"/>
      <c r="S13" s="1"/>
      <c r="T13" s="3"/>
      <c r="U13" s="3"/>
      <c r="V13" s="3"/>
      <c r="W13" s="3"/>
      <c r="X13" s="3"/>
      <c r="Y13" s="3"/>
      <c r="Z13" s="3"/>
    </row>
    <row r="14" spans="1:26" ht="15.75" x14ac:dyDescent="0.25">
      <c r="A14" s="74"/>
      <c r="B14" s="75"/>
      <c r="C14" s="76"/>
      <c r="D14" s="75"/>
      <c r="E14" s="75"/>
      <c r="F14" s="76"/>
      <c r="G14" s="75"/>
      <c r="H14" s="75"/>
      <c r="I14" s="76"/>
      <c r="J14" s="75"/>
      <c r="K14" s="6"/>
      <c r="L14" s="1"/>
      <c r="M14" s="1"/>
      <c r="N14" s="1"/>
      <c r="O14" s="1"/>
      <c r="P14" s="1"/>
      <c r="Q14" s="1"/>
      <c r="R14" s="1"/>
      <c r="S14" s="1"/>
      <c r="T14" s="3"/>
      <c r="U14" s="3"/>
      <c r="V14" s="3"/>
      <c r="W14" s="3"/>
      <c r="X14" s="3"/>
      <c r="Y14" s="3"/>
      <c r="Z14" s="3"/>
    </row>
    <row r="15" spans="1:26" ht="16.5" thickBot="1" x14ac:dyDescent="0.3">
      <c r="A15" s="77"/>
      <c r="B15" s="78"/>
      <c r="C15" s="79"/>
      <c r="D15" s="78"/>
      <c r="E15" s="78"/>
      <c r="F15" s="79"/>
      <c r="G15" s="78"/>
      <c r="H15" s="78"/>
      <c r="I15" s="79"/>
      <c r="J15" s="78"/>
      <c r="K15" s="7"/>
      <c r="L15" s="1"/>
      <c r="M15" s="1"/>
      <c r="N15" s="1"/>
      <c r="O15" s="1"/>
      <c r="P15" s="1"/>
      <c r="Q15" s="1"/>
      <c r="R15" s="1"/>
      <c r="S15" s="1"/>
      <c r="T15" s="3"/>
      <c r="U15" s="3"/>
      <c r="V15" s="3"/>
      <c r="W15" s="3"/>
      <c r="X15" s="3"/>
      <c r="Y15" s="3"/>
      <c r="Z15" s="3"/>
    </row>
    <row r="16" spans="1:26"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5.75" x14ac:dyDescent="0.25">
      <c r="A17" s="80" t="s">
        <v>23</v>
      </c>
      <c r="B17" s="80"/>
      <c r="C17" s="80"/>
      <c r="D17" s="80"/>
      <c r="E17" s="80"/>
      <c r="F17" s="80"/>
      <c r="G17" s="80"/>
      <c r="H17" s="80"/>
      <c r="I17" s="80"/>
      <c r="J17" s="80"/>
      <c r="K17" s="80"/>
      <c r="L17" s="1"/>
      <c r="M17" s="1"/>
      <c r="N17" s="1"/>
      <c r="O17" s="1"/>
      <c r="P17" s="1"/>
      <c r="Q17" s="1"/>
      <c r="R17" s="1"/>
      <c r="S17" s="1"/>
      <c r="T17" s="3"/>
      <c r="U17" s="3"/>
      <c r="V17" s="3"/>
      <c r="W17" s="3"/>
      <c r="X17" s="3"/>
      <c r="Y17" s="3"/>
      <c r="Z17" s="3"/>
    </row>
    <row r="18" spans="1:26"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81.95" customHeight="1" x14ac:dyDescent="0.25">
      <c r="A19" s="81" t="s">
        <v>16</v>
      </c>
      <c r="B19" s="82"/>
      <c r="C19" s="73" t="s">
        <v>19</v>
      </c>
      <c r="D19" s="83"/>
      <c r="E19" s="82"/>
      <c r="F19" s="73" t="s">
        <v>24</v>
      </c>
      <c r="G19" s="83"/>
      <c r="H19" s="82"/>
      <c r="I19" s="73" t="s">
        <v>21</v>
      </c>
      <c r="J19" s="84"/>
      <c r="K19" s="9"/>
      <c r="L19" s="1"/>
      <c r="M19" s="1"/>
      <c r="N19" s="1"/>
      <c r="O19" s="1"/>
      <c r="P19" s="1"/>
      <c r="Q19" s="1"/>
      <c r="R19" s="1"/>
      <c r="S19" s="1"/>
      <c r="T19" s="3"/>
      <c r="U19" s="3"/>
      <c r="V19" s="3"/>
      <c r="W19" s="3"/>
      <c r="X19" s="3"/>
      <c r="Y19" s="3"/>
      <c r="Z19" s="3"/>
    </row>
    <row r="20" spans="1:26" ht="15.75" x14ac:dyDescent="0.25">
      <c r="A20" s="85"/>
      <c r="B20" s="86"/>
      <c r="C20" s="87"/>
      <c r="D20" s="88"/>
      <c r="E20" s="86"/>
      <c r="F20" s="87"/>
      <c r="G20" s="88"/>
      <c r="H20" s="86"/>
      <c r="I20" s="87"/>
      <c r="J20" s="89"/>
      <c r="K20" s="9"/>
      <c r="L20" s="1"/>
      <c r="M20" s="1"/>
      <c r="N20" s="1"/>
      <c r="O20" s="1"/>
      <c r="P20" s="1"/>
      <c r="Q20" s="1"/>
      <c r="R20" s="1"/>
      <c r="S20" s="1"/>
      <c r="T20" s="3"/>
      <c r="U20" s="3"/>
      <c r="V20" s="3"/>
      <c r="W20" s="3"/>
      <c r="X20" s="3"/>
      <c r="Y20" s="3"/>
      <c r="Z20" s="3"/>
    </row>
    <row r="21" spans="1:26" ht="15.75" x14ac:dyDescent="0.25">
      <c r="A21" s="85"/>
      <c r="B21" s="86"/>
      <c r="C21" s="87"/>
      <c r="D21" s="88"/>
      <c r="E21" s="86"/>
      <c r="F21" s="87"/>
      <c r="G21" s="88"/>
      <c r="H21" s="86"/>
      <c r="I21" s="87"/>
      <c r="J21" s="89"/>
      <c r="K21" s="9"/>
      <c r="L21" s="1"/>
      <c r="M21" s="1"/>
      <c r="N21" s="1"/>
      <c r="O21" s="1"/>
      <c r="P21" s="1"/>
      <c r="Q21" s="1"/>
      <c r="R21" s="1"/>
      <c r="S21" s="1"/>
      <c r="T21" s="3"/>
      <c r="U21" s="3"/>
      <c r="V21" s="3"/>
      <c r="W21" s="3"/>
      <c r="X21" s="3"/>
      <c r="Y21" s="3"/>
      <c r="Z21" s="3"/>
    </row>
    <row r="22" spans="1:26" ht="15.75" x14ac:dyDescent="0.25">
      <c r="A22" s="85"/>
      <c r="B22" s="86"/>
      <c r="C22" s="87"/>
      <c r="D22" s="88"/>
      <c r="E22" s="86"/>
      <c r="F22" s="87"/>
      <c r="G22" s="88"/>
      <c r="H22" s="86"/>
      <c r="I22" s="87"/>
      <c r="J22" s="89"/>
      <c r="K22" s="9"/>
      <c r="L22" s="1"/>
      <c r="M22" s="1"/>
      <c r="N22" s="1"/>
      <c r="O22" s="1"/>
      <c r="P22" s="1"/>
      <c r="Q22" s="1"/>
      <c r="R22" s="1"/>
      <c r="S22" s="1"/>
      <c r="T22" s="3"/>
      <c r="U22" s="3"/>
      <c r="V22" s="3"/>
      <c r="W22" s="3"/>
      <c r="X22" s="3"/>
      <c r="Y22" s="3"/>
      <c r="Z22" s="3"/>
    </row>
    <row r="23" spans="1:26" ht="15.75" x14ac:dyDescent="0.25">
      <c r="A23" s="85"/>
      <c r="B23" s="86"/>
      <c r="C23" s="87"/>
      <c r="D23" s="88"/>
      <c r="E23" s="86"/>
      <c r="F23" s="87"/>
      <c r="G23" s="88"/>
      <c r="H23" s="86"/>
      <c r="I23" s="87"/>
      <c r="J23" s="89"/>
      <c r="K23" s="9"/>
      <c r="L23" s="1"/>
      <c r="M23" s="1"/>
      <c r="N23" s="1"/>
      <c r="O23" s="1"/>
      <c r="P23" s="1"/>
      <c r="Q23" s="1"/>
      <c r="R23" s="1"/>
      <c r="S23" s="1"/>
      <c r="T23" s="3"/>
      <c r="U23" s="3"/>
      <c r="V23" s="3"/>
      <c r="W23" s="3"/>
      <c r="X23" s="3"/>
      <c r="Y23" s="3"/>
      <c r="Z23" s="3"/>
    </row>
    <row r="24" spans="1:26" ht="15.75" x14ac:dyDescent="0.25">
      <c r="A24" s="85"/>
      <c r="B24" s="86"/>
      <c r="C24" s="87"/>
      <c r="D24" s="88"/>
      <c r="E24" s="86"/>
      <c r="F24" s="87"/>
      <c r="G24" s="88"/>
      <c r="H24" s="86"/>
      <c r="I24" s="87"/>
      <c r="J24" s="89"/>
      <c r="K24" s="9"/>
      <c r="L24" s="1"/>
      <c r="M24" s="1"/>
      <c r="N24" s="1"/>
      <c r="O24" s="1"/>
      <c r="P24" s="1"/>
      <c r="Q24" s="1"/>
      <c r="R24" s="1"/>
      <c r="S24" s="1"/>
      <c r="T24" s="3"/>
      <c r="U24" s="3"/>
      <c r="V24" s="3"/>
      <c r="W24" s="3"/>
      <c r="X24" s="3"/>
      <c r="Y24" s="3"/>
      <c r="Z24" s="3"/>
    </row>
    <row r="25" spans="1:26" ht="15.75" x14ac:dyDescent="0.25">
      <c r="A25" s="85"/>
      <c r="B25" s="86"/>
      <c r="C25" s="87"/>
      <c r="D25" s="88"/>
      <c r="E25" s="86"/>
      <c r="F25" s="87"/>
      <c r="G25" s="88"/>
      <c r="H25" s="86"/>
      <c r="I25" s="87"/>
      <c r="J25" s="89"/>
      <c r="K25" s="9"/>
      <c r="L25" s="1"/>
      <c r="M25" s="1"/>
      <c r="N25" s="1"/>
      <c r="O25" s="1"/>
      <c r="P25" s="1"/>
      <c r="Q25" s="1"/>
      <c r="R25" s="1"/>
      <c r="S25" s="1"/>
      <c r="T25" s="3"/>
      <c r="U25" s="3"/>
      <c r="V25" s="3"/>
      <c r="W25" s="3"/>
      <c r="X25" s="3"/>
      <c r="Y25" s="3"/>
      <c r="Z25" s="3"/>
    </row>
    <row r="26" spans="1:26" ht="15.75" x14ac:dyDescent="0.25">
      <c r="A26" s="85"/>
      <c r="B26" s="86"/>
      <c r="C26" s="87"/>
      <c r="D26" s="88"/>
      <c r="E26" s="86"/>
      <c r="F26" s="87"/>
      <c r="G26" s="88"/>
      <c r="H26" s="86"/>
      <c r="I26" s="87"/>
      <c r="J26" s="89"/>
      <c r="K26" s="9"/>
      <c r="L26" s="1"/>
      <c r="M26" s="1"/>
      <c r="N26" s="1"/>
      <c r="O26" s="1"/>
      <c r="P26" s="1"/>
      <c r="Q26" s="1"/>
      <c r="R26" s="1"/>
      <c r="S26" s="1"/>
      <c r="T26" s="3"/>
      <c r="U26" s="3"/>
      <c r="V26" s="3"/>
      <c r="W26" s="3"/>
      <c r="X26" s="3"/>
      <c r="Y26" s="3"/>
      <c r="Z26" s="3"/>
    </row>
    <row r="27" spans="1:26" ht="15.75" x14ac:dyDescent="0.25">
      <c r="A27" s="85"/>
      <c r="B27" s="86"/>
      <c r="C27" s="87"/>
      <c r="D27" s="88"/>
      <c r="E27" s="86"/>
      <c r="F27" s="87"/>
      <c r="G27" s="88"/>
      <c r="H27" s="86"/>
      <c r="I27" s="87"/>
      <c r="J27" s="89"/>
      <c r="K27" s="9"/>
      <c r="L27" s="1"/>
      <c r="M27" s="1"/>
      <c r="N27" s="1"/>
      <c r="O27" s="1"/>
      <c r="P27" s="1"/>
      <c r="Q27" s="1"/>
      <c r="R27" s="1"/>
      <c r="S27" s="1"/>
      <c r="T27" s="3"/>
      <c r="U27" s="3"/>
      <c r="V27" s="3"/>
      <c r="W27" s="3"/>
      <c r="X27" s="3"/>
      <c r="Y27" s="3"/>
      <c r="Z27" s="3"/>
    </row>
    <row r="28" spans="1:26" ht="15.75" x14ac:dyDescent="0.25">
      <c r="A28" s="85"/>
      <c r="B28" s="86"/>
      <c r="C28" s="87"/>
      <c r="D28" s="88"/>
      <c r="E28" s="86"/>
      <c r="F28" s="87"/>
      <c r="G28" s="88"/>
      <c r="H28" s="86"/>
      <c r="I28" s="87"/>
      <c r="J28" s="89"/>
      <c r="K28" s="9"/>
      <c r="L28" s="1"/>
      <c r="M28" s="1"/>
      <c r="N28" s="1"/>
      <c r="O28" s="1"/>
      <c r="P28" s="1"/>
      <c r="Q28" s="1"/>
      <c r="R28" s="1"/>
      <c r="S28" s="1"/>
      <c r="T28" s="3"/>
      <c r="U28" s="3"/>
      <c r="V28" s="3"/>
      <c r="W28" s="3"/>
      <c r="X28" s="3"/>
      <c r="Y28" s="3"/>
      <c r="Z28" s="3"/>
    </row>
    <row r="29" spans="1:26" ht="15.75" x14ac:dyDescent="0.25">
      <c r="A29" s="85"/>
      <c r="B29" s="86"/>
      <c r="C29" s="87"/>
      <c r="D29" s="88"/>
      <c r="E29" s="86"/>
      <c r="F29" s="87"/>
      <c r="G29" s="88"/>
      <c r="H29" s="86"/>
      <c r="I29" s="87"/>
      <c r="J29" s="89"/>
      <c r="K29" s="9"/>
      <c r="L29" s="1"/>
      <c r="M29" s="1"/>
      <c r="N29" s="1"/>
      <c r="O29" s="1"/>
      <c r="P29" s="1"/>
      <c r="Q29" s="1"/>
      <c r="R29" s="1"/>
      <c r="S29" s="1"/>
      <c r="T29" s="3"/>
      <c r="U29" s="3"/>
      <c r="V29" s="3"/>
      <c r="W29" s="3"/>
      <c r="X29" s="3"/>
      <c r="Y29" s="3"/>
      <c r="Z29" s="3"/>
    </row>
    <row r="30" spans="1:26"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5.75" x14ac:dyDescent="0.25">
      <c r="A31" s="90"/>
      <c r="B31" s="90"/>
      <c r="C31" s="90"/>
      <c r="D31" s="90"/>
      <c r="E31" s="90"/>
      <c r="F31" s="90"/>
      <c r="G31" s="90"/>
      <c r="H31" s="90"/>
      <c r="I31" s="90"/>
      <c r="J31" s="90"/>
      <c r="K31" s="1"/>
      <c r="L31" s="1"/>
      <c r="M31" s="1"/>
      <c r="N31" s="1"/>
      <c r="O31" s="1"/>
      <c r="P31" s="1"/>
      <c r="Q31" s="1"/>
      <c r="R31" s="1"/>
      <c r="S31" s="1"/>
      <c r="T31" s="3"/>
      <c r="U31" s="3"/>
      <c r="V31" s="3"/>
      <c r="W31" s="3"/>
      <c r="X31" s="3"/>
      <c r="Y31" s="3"/>
      <c r="Z31" s="3"/>
    </row>
    <row r="32" spans="1:26"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25">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row>
    <row r="34" spans="1:26"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25">
      <c r="A35" s="10" t="s">
        <v>15</v>
      </c>
      <c r="B35" s="83" t="s">
        <v>25</v>
      </c>
      <c r="C35" s="83"/>
      <c r="D35" s="83"/>
      <c r="E35" s="83"/>
      <c r="F35" s="83"/>
      <c r="G35" s="82"/>
      <c r="H35" s="83" t="s">
        <v>43</v>
      </c>
      <c r="I35" s="83"/>
      <c r="J35" s="84"/>
      <c r="K35" s="1"/>
      <c r="L35" s="1"/>
      <c r="M35" s="1"/>
      <c r="N35" s="1"/>
      <c r="O35" s="1"/>
      <c r="P35" s="1"/>
      <c r="Q35" s="1"/>
      <c r="R35" s="1"/>
      <c r="S35" s="1"/>
      <c r="T35" s="3"/>
      <c r="U35" s="3"/>
      <c r="V35" s="3"/>
      <c r="W35" s="3"/>
      <c r="X35" s="3"/>
      <c r="Y35" s="3"/>
      <c r="Z35" s="3"/>
    </row>
    <row r="36" spans="1:26" ht="15.75" x14ac:dyDescent="0.25">
      <c r="A36" s="24">
        <v>1</v>
      </c>
      <c r="B36" s="91"/>
      <c r="C36" s="92"/>
      <c r="D36" s="92"/>
      <c r="E36" s="92"/>
      <c r="F36" s="92"/>
      <c r="G36" s="93"/>
      <c r="H36" s="94"/>
      <c r="I36" s="88"/>
      <c r="J36" s="89"/>
      <c r="K36" s="1"/>
      <c r="L36" s="1"/>
      <c r="M36" s="1"/>
      <c r="N36" s="1"/>
      <c r="O36" s="1"/>
      <c r="P36" s="1"/>
      <c r="Q36" s="1"/>
      <c r="R36" s="1"/>
      <c r="S36" s="1"/>
      <c r="T36" s="3"/>
      <c r="U36" s="3"/>
      <c r="V36" s="3"/>
      <c r="W36" s="3"/>
      <c r="X36" s="3"/>
      <c r="Y36" s="3"/>
      <c r="Z36" s="3"/>
    </row>
    <row r="37" spans="1:26" ht="15.75" x14ac:dyDescent="0.25">
      <c r="A37" s="24">
        <v>2</v>
      </c>
      <c r="B37" s="91"/>
      <c r="C37" s="92"/>
      <c r="D37" s="92"/>
      <c r="E37" s="92"/>
      <c r="F37" s="92"/>
      <c r="G37" s="93"/>
      <c r="H37" s="94"/>
      <c r="I37" s="88"/>
      <c r="J37" s="89"/>
      <c r="K37" s="1"/>
      <c r="L37" s="1"/>
      <c r="M37" s="1"/>
      <c r="N37" s="1"/>
      <c r="O37" s="1"/>
      <c r="P37" s="1"/>
      <c r="Q37" s="1"/>
      <c r="R37" s="1"/>
      <c r="S37" s="1"/>
      <c r="T37" s="3"/>
      <c r="U37" s="3"/>
      <c r="V37" s="3"/>
      <c r="W37" s="3"/>
      <c r="X37" s="3"/>
      <c r="Y37" s="3"/>
      <c r="Z37" s="3"/>
    </row>
    <row r="38" spans="1:26" ht="20.25" customHeight="1" x14ac:dyDescent="0.25">
      <c r="A38" s="24">
        <v>3</v>
      </c>
      <c r="B38" s="91"/>
      <c r="C38" s="92"/>
      <c r="D38" s="92"/>
      <c r="E38" s="92"/>
      <c r="F38" s="92"/>
      <c r="G38" s="93"/>
      <c r="H38" s="87"/>
      <c r="I38" s="94"/>
      <c r="J38" s="101"/>
      <c r="K38" s="1"/>
      <c r="L38" s="1"/>
      <c r="M38" s="1"/>
      <c r="N38" s="1"/>
      <c r="O38" s="1"/>
      <c r="P38" s="1"/>
      <c r="Q38" s="1"/>
      <c r="R38" s="1"/>
      <c r="S38" s="1"/>
      <c r="T38" s="3"/>
      <c r="U38" s="3"/>
      <c r="V38" s="3"/>
      <c r="W38" s="3"/>
      <c r="X38" s="3"/>
      <c r="Y38" s="3"/>
      <c r="Z38" s="3"/>
    </row>
    <row r="39" spans="1:26" ht="15" customHeight="1" x14ac:dyDescent="0.25">
      <c r="A39" s="24">
        <v>4</v>
      </c>
      <c r="B39" s="91"/>
      <c r="C39" s="92"/>
      <c r="D39" s="92"/>
      <c r="E39" s="92"/>
      <c r="F39" s="92"/>
      <c r="G39" s="93"/>
      <c r="H39" s="94"/>
      <c r="I39" s="88"/>
      <c r="J39" s="89"/>
      <c r="K39" s="1"/>
      <c r="L39" s="1"/>
      <c r="M39" s="1"/>
      <c r="N39" s="1"/>
      <c r="O39" s="1"/>
      <c r="P39" s="1"/>
      <c r="Q39" s="1"/>
      <c r="R39" s="1"/>
      <c r="S39" s="1"/>
      <c r="T39" s="3"/>
      <c r="U39" s="3"/>
      <c r="V39" s="3"/>
      <c r="W39" s="3"/>
      <c r="X39" s="3"/>
      <c r="Y39" s="3"/>
      <c r="Z39" s="3"/>
    </row>
    <row r="40" spans="1:26" ht="15.75" x14ac:dyDescent="0.25">
      <c r="A40" s="25">
        <v>5</v>
      </c>
      <c r="B40" s="95"/>
      <c r="C40" s="96"/>
      <c r="D40" s="96"/>
      <c r="E40" s="96"/>
      <c r="F40" s="96"/>
      <c r="G40" s="97"/>
      <c r="H40" s="94"/>
      <c r="I40" s="88"/>
      <c r="J40" s="89"/>
      <c r="K40" s="1"/>
      <c r="L40" s="1"/>
      <c r="M40" s="1"/>
      <c r="N40" s="1"/>
      <c r="O40" s="1"/>
      <c r="P40" s="1"/>
      <c r="Q40" s="1"/>
      <c r="R40" s="1"/>
      <c r="S40" s="1"/>
      <c r="T40" s="3"/>
      <c r="U40" s="3"/>
      <c r="V40" s="3"/>
      <c r="W40" s="3"/>
      <c r="X40" s="3"/>
      <c r="Y40" s="3"/>
      <c r="Z40" s="3"/>
    </row>
    <row r="41" spans="1:26" ht="15.75" x14ac:dyDescent="0.25">
      <c r="A41" s="11">
        <v>6</v>
      </c>
      <c r="B41" s="98"/>
      <c r="C41" s="99"/>
      <c r="D41" s="99"/>
      <c r="E41" s="99"/>
      <c r="F41" s="99"/>
      <c r="G41" s="100"/>
      <c r="H41" s="94"/>
      <c r="I41" s="88"/>
      <c r="J41" s="89"/>
      <c r="K41" s="1"/>
      <c r="L41" s="1"/>
      <c r="M41" s="1"/>
      <c r="N41" s="1"/>
      <c r="O41" s="1"/>
      <c r="P41" s="1"/>
      <c r="Q41" s="1"/>
      <c r="R41" s="1"/>
      <c r="S41" s="1"/>
      <c r="T41" s="3"/>
      <c r="U41" s="3"/>
      <c r="V41" s="3"/>
      <c r="W41" s="3"/>
      <c r="X41" s="3"/>
      <c r="Y41" s="3"/>
      <c r="Z41" s="3"/>
    </row>
    <row r="42" spans="1:26" ht="15.75" x14ac:dyDescent="0.25">
      <c r="A42" s="11"/>
      <c r="B42" s="98"/>
      <c r="C42" s="99"/>
      <c r="D42" s="99"/>
      <c r="E42" s="99"/>
      <c r="F42" s="99"/>
      <c r="G42" s="100"/>
      <c r="H42" s="94"/>
      <c r="I42" s="88"/>
      <c r="J42" s="89"/>
      <c r="K42" s="1"/>
      <c r="L42" s="1"/>
      <c r="M42" s="1"/>
      <c r="N42" s="1"/>
      <c r="O42" s="1"/>
      <c r="P42" s="1"/>
      <c r="Q42" s="1"/>
      <c r="R42" s="1"/>
      <c r="S42" s="1"/>
      <c r="T42" s="3"/>
      <c r="U42" s="3"/>
      <c r="V42" s="3"/>
      <c r="W42" s="3"/>
      <c r="X42" s="3"/>
      <c r="Y42" s="3"/>
      <c r="Z42" s="3"/>
    </row>
    <row r="43" spans="1:26" ht="15.75" x14ac:dyDescent="0.25">
      <c r="A43" s="11"/>
      <c r="B43" s="98"/>
      <c r="C43" s="99"/>
      <c r="D43" s="99"/>
      <c r="E43" s="99"/>
      <c r="F43" s="99"/>
      <c r="G43" s="100"/>
      <c r="H43" s="94"/>
      <c r="I43" s="88"/>
      <c r="J43" s="89"/>
      <c r="K43" s="1"/>
      <c r="L43" s="1"/>
      <c r="M43" s="1"/>
      <c r="N43" s="1"/>
      <c r="O43" s="1"/>
      <c r="P43" s="1"/>
      <c r="Q43" s="1"/>
      <c r="R43" s="1"/>
      <c r="S43" s="1"/>
      <c r="T43" s="3"/>
      <c r="U43" s="3"/>
      <c r="V43" s="3"/>
      <c r="W43" s="3"/>
      <c r="X43" s="3"/>
      <c r="Y43" s="3"/>
      <c r="Z43" s="3"/>
    </row>
    <row r="44" spans="1:26" ht="15.75" x14ac:dyDescent="0.25">
      <c r="A44" s="11"/>
      <c r="B44" s="98"/>
      <c r="C44" s="99"/>
      <c r="D44" s="99"/>
      <c r="E44" s="99"/>
      <c r="F44" s="99"/>
      <c r="G44" s="100"/>
      <c r="H44" s="94"/>
      <c r="I44" s="88"/>
      <c r="J44" s="89"/>
      <c r="K44" s="1"/>
      <c r="L44" s="1"/>
      <c r="M44" s="1"/>
      <c r="N44" s="1"/>
      <c r="O44" s="1"/>
      <c r="P44" s="1"/>
      <c r="Q44" s="1"/>
      <c r="R44" s="1"/>
      <c r="S44" s="1"/>
      <c r="T44" s="3"/>
      <c r="U44" s="3"/>
      <c r="V44" s="3"/>
      <c r="W44" s="3"/>
      <c r="X44" s="3"/>
      <c r="Y44" s="3"/>
      <c r="Z44" s="3"/>
    </row>
    <row r="45" spans="1:26" ht="15.75" x14ac:dyDescent="0.25">
      <c r="A45" s="11"/>
      <c r="B45" s="98"/>
      <c r="C45" s="99"/>
      <c r="D45" s="99"/>
      <c r="E45" s="99"/>
      <c r="F45" s="99"/>
      <c r="G45" s="100"/>
      <c r="H45" s="94"/>
      <c r="I45" s="88"/>
      <c r="J45" s="89"/>
      <c r="K45" s="1"/>
      <c r="L45" s="1"/>
      <c r="M45" s="1"/>
      <c r="N45" s="1"/>
      <c r="O45" s="1"/>
      <c r="P45" s="1"/>
      <c r="Q45" s="1"/>
      <c r="R45" s="1"/>
      <c r="S45" s="1"/>
      <c r="T45" s="3"/>
      <c r="U45" s="3"/>
      <c r="V45" s="3"/>
      <c r="W45" s="3"/>
      <c r="X45" s="3"/>
      <c r="Y45" s="3"/>
      <c r="Z45" s="3"/>
    </row>
    <row r="46" spans="1:26" ht="16.5" thickBot="1" x14ac:dyDescent="0.3">
      <c r="A46" s="12"/>
      <c r="B46" s="102"/>
      <c r="C46" s="103"/>
      <c r="D46" s="103"/>
      <c r="E46" s="103"/>
      <c r="F46" s="103"/>
      <c r="G46" s="104"/>
      <c r="H46" s="105"/>
      <c r="I46" s="106"/>
      <c r="J46" s="107"/>
      <c r="K46" s="1"/>
      <c r="L46" s="1"/>
      <c r="M46" s="1"/>
      <c r="N46" s="1"/>
      <c r="O46" s="1"/>
      <c r="P46" s="1"/>
      <c r="Q46" s="1"/>
      <c r="R46" s="1"/>
      <c r="S46" s="1"/>
      <c r="T46" s="3"/>
      <c r="U46" s="3"/>
      <c r="V46" s="3"/>
      <c r="W46" s="3"/>
      <c r="X46" s="3"/>
      <c r="Y46" s="3"/>
      <c r="Z46" s="3"/>
    </row>
    <row r="47" spans="1:26"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25">
      <c r="A48" s="108" t="s">
        <v>26</v>
      </c>
      <c r="B48" s="108"/>
      <c r="C48" s="108"/>
      <c r="D48" s="108"/>
      <c r="E48" s="108"/>
      <c r="F48" s="108"/>
      <c r="G48" s="108"/>
      <c r="H48" s="108"/>
      <c r="I48" s="108"/>
      <c r="J48" s="108"/>
      <c r="K48" s="1"/>
      <c r="L48" s="1"/>
      <c r="M48" s="1"/>
      <c r="N48" s="1"/>
      <c r="O48" s="1"/>
      <c r="P48" s="1"/>
      <c r="Q48" s="1"/>
      <c r="R48" s="1"/>
      <c r="S48" s="1"/>
      <c r="T48" s="3"/>
      <c r="U48" s="3"/>
      <c r="V48" s="3"/>
      <c r="W48" s="3"/>
      <c r="X48" s="3"/>
      <c r="Y48" s="3"/>
      <c r="Z48" s="3"/>
    </row>
    <row r="49" spans="1:26"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5.75" x14ac:dyDescent="0.25">
      <c r="A51" s="109" t="s">
        <v>27</v>
      </c>
      <c r="B51" s="109"/>
      <c r="C51" s="109"/>
      <c r="D51" s="109"/>
      <c r="E51" s="110"/>
      <c r="F51" s="111"/>
      <c r="G51" s="111"/>
      <c r="H51" s="111"/>
      <c r="I51" s="111"/>
      <c r="J51" s="111"/>
      <c r="K51" s="1"/>
      <c r="L51" s="1"/>
      <c r="M51" s="1"/>
      <c r="N51" s="1"/>
      <c r="O51" s="1"/>
      <c r="P51" s="1"/>
      <c r="Q51" s="1"/>
      <c r="R51" s="1"/>
      <c r="S51" s="1"/>
      <c r="T51" s="3"/>
      <c r="U51" s="3"/>
      <c r="V51" s="3"/>
      <c r="W51" s="3"/>
      <c r="X51" s="3"/>
      <c r="Y51" s="3"/>
      <c r="Z51" s="3"/>
    </row>
    <row r="52" spans="1:26"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5.75" x14ac:dyDescent="0.25">
      <c r="A53" s="112" t="s">
        <v>28</v>
      </c>
      <c r="B53" s="112"/>
      <c r="C53" s="112"/>
      <c r="D53" s="112"/>
      <c r="E53" s="110"/>
      <c r="F53" s="111"/>
      <c r="G53" s="111"/>
      <c r="H53" s="111"/>
      <c r="I53" s="111"/>
      <c r="J53" s="111"/>
      <c r="K53" s="1"/>
      <c r="L53" s="1"/>
      <c r="M53" s="1"/>
      <c r="N53" s="1"/>
      <c r="O53" s="1"/>
      <c r="P53" s="1"/>
      <c r="Q53" s="1"/>
      <c r="R53" s="1"/>
      <c r="S53" s="1"/>
      <c r="T53" s="3"/>
      <c r="U53" s="3"/>
      <c r="V53" s="3"/>
      <c r="W53" s="3"/>
      <c r="X53" s="3"/>
      <c r="Y53" s="3"/>
      <c r="Z53" s="3"/>
    </row>
    <row r="54" spans="1:26"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P39"/>
  <sheetViews>
    <sheetView topLeftCell="B1" zoomScale="183" zoomScaleNormal="90" workbookViewId="0">
      <selection activeCell="Q19" sqref="Q19"/>
    </sheetView>
  </sheetViews>
  <sheetFormatPr defaultColWidth="9.140625" defaultRowHeight="15.75" x14ac:dyDescent="0.25"/>
  <cols>
    <col min="1" max="1" width="2.140625" style="13" bestFit="1" customWidth="1"/>
    <col min="2" max="16384" width="9.140625" style="13"/>
  </cols>
  <sheetData>
    <row r="1" spans="1:15" ht="18.75" customHeight="1" x14ac:dyDescent="0.25">
      <c r="A1" s="113" t="s">
        <v>64</v>
      </c>
      <c r="B1" s="113"/>
      <c r="C1" s="113"/>
      <c r="D1" s="113"/>
      <c r="E1" s="113"/>
      <c r="F1" s="113"/>
      <c r="G1" s="113"/>
      <c r="H1" s="113"/>
      <c r="I1" s="113"/>
      <c r="J1" s="113"/>
      <c r="K1" s="113"/>
      <c r="L1" s="113"/>
      <c r="M1" s="113"/>
      <c r="N1" s="113"/>
      <c r="O1" s="113"/>
    </row>
    <row r="2" spans="1:15" ht="18.75" customHeight="1" x14ac:dyDescent="0.25">
      <c r="A2" s="113"/>
      <c r="B2" s="113"/>
      <c r="C2" s="113"/>
      <c r="D2" s="113"/>
      <c r="E2" s="113"/>
      <c r="F2" s="113"/>
      <c r="G2" s="113"/>
      <c r="H2" s="113"/>
      <c r="I2" s="113"/>
      <c r="J2" s="113"/>
      <c r="K2" s="113"/>
      <c r="L2" s="113"/>
      <c r="M2" s="113"/>
      <c r="N2" s="113"/>
      <c r="O2" s="113"/>
    </row>
    <row r="3" spans="1:15" x14ac:dyDescent="0.25">
      <c r="A3" s="22" t="s">
        <v>41</v>
      </c>
      <c r="B3" s="114" t="s">
        <v>39</v>
      </c>
      <c r="C3" s="114"/>
      <c r="D3" s="114"/>
      <c r="E3" s="114"/>
      <c r="F3" s="114"/>
      <c r="G3" s="114"/>
      <c r="H3" s="114"/>
      <c r="I3" s="114"/>
      <c r="J3" s="114"/>
      <c r="K3" s="114"/>
      <c r="L3" s="114"/>
      <c r="M3" s="114"/>
      <c r="N3" s="114"/>
      <c r="O3" s="114"/>
    </row>
    <row r="4" spans="1:15" x14ac:dyDescent="0.25">
      <c r="A4" s="22"/>
      <c r="B4" s="114"/>
      <c r="C4" s="114"/>
      <c r="D4" s="114"/>
      <c r="E4" s="114"/>
      <c r="F4" s="114"/>
      <c r="G4" s="114"/>
      <c r="H4" s="114"/>
      <c r="I4" s="114"/>
      <c r="J4" s="114"/>
      <c r="K4" s="114"/>
      <c r="L4" s="114"/>
      <c r="M4" s="114"/>
      <c r="N4" s="114"/>
      <c r="O4" s="114"/>
    </row>
    <row r="5" spans="1:15" x14ac:dyDescent="0.25">
      <c r="A5" s="22"/>
      <c r="B5" s="114"/>
      <c r="C5" s="114"/>
      <c r="D5" s="114"/>
      <c r="E5" s="114"/>
      <c r="F5" s="114"/>
      <c r="G5" s="114"/>
      <c r="H5" s="114"/>
      <c r="I5" s="114"/>
      <c r="J5" s="114"/>
      <c r="K5" s="114"/>
      <c r="L5" s="114"/>
      <c r="M5" s="114"/>
      <c r="N5" s="114"/>
      <c r="O5" s="114"/>
    </row>
    <row r="6" spans="1:15" x14ac:dyDescent="0.25">
      <c r="A6" s="22"/>
      <c r="B6" s="114"/>
      <c r="C6" s="114"/>
      <c r="D6" s="114"/>
      <c r="E6" s="114"/>
      <c r="F6" s="114"/>
      <c r="G6" s="114"/>
      <c r="H6" s="114"/>
      <c r="I6" s="114"/>
      <c r="J6" s="114"/>
      <c r="K6" s="114"/>
      <c r="L6" s="114"/>
      <c r="M6" s="114"/>
      <c r="N6" s="114"/>
      <c r="O6" s="114"/>
    </row>
    <row r="7" spans="1:15" x14ac:dyDescent="0.25">
      <c r="A7" s="22"/>
      <c r="B7" s="114"/>
      <c r="C7" s="114"/>
      <c r="D7" s="114"/>
      <c r="E7" s="114"/>
      <c r="F7" s="114"/>
      <c r="G7" s="114"/>
      <c r="H7" s="114"/>
      <c r="I7" s="114"/>
      <c r="J7" s="114"/>
      <c r="K7" s="114"/>
      <c r="L7" s="114"/>
      <c r="M7" s="114"/>
      <c r="N7" s="114"/>
      <c r="O7" s="114"/>
    </row>
    <row r="8" spans="1:15" x14ac:dyDescent="0.25">
      <c r="A8" s="22"/>
      <c r="B8" s="114"/>
      <c r="C8" s="114"/>
      <c r="D8" s="114"/>
      <c r="E8" s="114"/>
      <c r="F8" s="114"/>
      <c r="G8" s="114"/>
      <c r="H8" s="114"/>
      <c r="I8" s="114"/>
      <c r="J8" s="114"/>
      <c r="K8" s="114"/>
      <c r="L8" s="114"/>
      <c r="M8" s="114"/>
      <c r="N8" s="114"/>
      <c r="O8" s="114"/>
    </row>
    <row r="9" spans="1:15" x14ac:dyDescent="0.25">
      <c r="A9" s="22"/>
      <c r="B9" s="114"/>
      <c r="C9" s="114"/>
      <c r="D9" s="114"/>
      <c r="E9" s="114"/>
      <c r="F9" s="114"/>
      <c r="G9" s="114"/>
      <c r="H9" s="114"/>
      <c r="I9" s="114"/>
      <c r="J9" s="114"/>
      <c r="K9" s="114"/>
      <c r="L9" s="114"/>
      <c r="M9" s="114"/>
      <c r="N9" s="114"/>
      <c r="O9" s="114"/>
    </row>
    <row r="10" spans="1:15" x14ac:dyDescent="0.25">
      <c r="A10" s="22"/>
      <c r="B10" s="114"/>
      <c r="C10" s="114"/>
      <c r="D10" s="114"/>
      <c r="E10" s="114"/>
      <c r="F10" s="114"/>
      <c r="G10" s="114"/>
      <c r="H10" s="114"/>
      <c r="I10" s="114"/>
      <c r="J10" s="114"/>
      <c r="K10" s="114"/>
      <c r="L10" s="114"/>
      <c r="M10" s="114"/>
      <c r="N10" s="114"/>
      <c r="O10" s="114"/>
    </row>
    <row r="11" spans="1:15" x14ac:dyDescent="0.25">
      <c r="A11" s="22" t="s">
        <v>44</v>
      </c>
      <c r="B11" s="114" t="s">
        <v>67</v>
      </c>
      <c r="C11" s="114"/>
      <c r="D11" s="114"/>
      <c r="E11" s="114"/>
      <c r="F11" s="114"/>
      <c r="G11" s="114"/>
      <c r="H11" s="114"/>
      <c r="I11" s="114"/>
      <c r="J11" s="114"/>
      <c r="K11" s="114"/>
      <c r="L11" s="114"/>
      <c r="M11" s="114"/>
      <c r="N11" s="114"/>
      <c r="O11" s="114"/>
    </row>
    <row r="12" spans="1:15" x14ac:dyDescent="0.25">
      <c r="A12" s="22"/>
      <c r="B12" s="114"/>
      <c r="C12" s="114"/>
      <c r="D12" s="114"/>
      <c r="E12" s="114"/>
      <c r="F12" s="114"/>
      <c r="G12" s="114"/>
      <c r="H12" s="114"/>
      <c r="I12" s="114"/>
      <c r="J12" s="114"/>
      <c r="K12" s="114"/>
      <c r="L12" s="114"/>
      <c r="M12" s="114"/>
      <c r="N12" s="114"/>
      <c r="O12" s="114"/>
    </row>
    <row r="13" spans="1:15" x14ac:dyDescent="0.25">
      <c r="A13" s="22"/>
      <c r="B13" s="114"/>
      <c r="C13" s="114"/>
      <c r="D13" s="114"/>
      <c r="E13" s="114"/>
      <c r="F13" s="114"/>
      <c r="G13" s="114"/>
      <c r="H13" s="114"/>
      <c r="I13" s="114"/>
      <c r="J13" s="114"/>
      <c r="K13" s="114"/>
      <c r="L13" s="114"/>
      <c r="M13" s="114"/>
      <c r="N13" s="114"/>
      <c r="O13" s="114"/>
    </row>
    <row r="14" spans="1:15" x14ac:dyDescent="0.25">
      <c r="A14" s="22" t="s">
        <v>45</v>
      </c>
      <c r="B14" s="114" t="s">
        <v>40</v>
      </c>
      <c r="C14" s="114"/>
      <c r="D14" s="114"/>
      <c r="E14" s="114"/>
      <c r="F14" s="114"/>
      <c r="G14" s="114"/>
      <c r="H14" s="114"/>
      <c r="I14" s="114"/>
      <c r="J14" s="114"/>
      <c r="K14" s="114"/>
      <c r="L14" s="114"/>
      <c r="M14" s="114"/>
      <c r="N14" s="114"/>
      <c r="O14" s="114"/>
    </row>
    <row r="15" spans="1:15" x14ac:dyDescent="0.25">
      <c r="A15" s="22"/>
      <c r="B15" s="114"/>
      <c r="C15" s="114"/>
      <c r="D15" s="114"/>
      <c r="E15" s="114"/>
      <c r="F15" s="114"/>
      <c r="G15" s="114"/>
      <c r="H15" s="114"/>
      <c r="I15" s="114"/>
      <c r="J15" s="114"/>
      <c r="K15" s="114"/>
      <c r="L15" s="114"/>
      <c r="M15" s="114"/>
      <c r="N15" s="114"/>
      <c r="O15" s="114"/>
    </row>
    <row r="16" spans="1:15" x14ac:dyDescent="0.25">
      <c r="A16" s="22"/>
      <c r="B16" s="114"/>
      <c r="C16" s="114"/>
      <c r="D16" s="114"/>
      <c r="E16" s="114"/>
      <c r="F16" s="114"/>
      <c r="G16" s="114"/>
      <c r="H16" s="114"/>
      <c r="I16" s="114"/>
      <c r="J16" s="114"/>
      <c r="K16" s="114"/>
      <c r="L16" s="114"/>
      <c r="M16" s="114"/>
      <c r="N16" s="114"/>
      <c r="O16" s="114"/>
    </row>
    <row r="17" spans="1:15" ht="15.75" customHeight="1" x14ac:dyDescent="0.25">
      <c r="A17" s="22" t="s">
        <v>46</v>
      </c>
      <c r="B17" s="115" t="s">
        <v>70</v>
      </c>
      <c r="C17" s="115"/>
      <c r="D17" s="115"/>
      <c r="E17" s="115"/>
      <c r="F17" s="115"/>
      <c r="G17" s="115"/>
      <c r="H17" s="115"/>
      <c r="I17" s="115"/>
      <c r="J17" s="115"/>
      <c r="K17" s="115"/>
      <c r="L17" s="115"/>
      <c r="M17" s="115"/>
      <c r="N17" s="115"/>
      <c r="O17" s="115"/>
    </row>
    <row r="18" spans="1:15" x14ac:dyDescent="0.25">
      <c r="A18" s="22"/>
      <c r="B18" s="115"/>
      <c r="C18" s="115"/>
      <c r="D18" s="115"/>
      <c r="E18" s="115"/>
      <c r="F18" s="115"/>
      <c r="G18" s="115"/>
      <c r="H18" s="115"/>
      <c r="I18" s="115"/>
      <c r="J18" s="115"/>
      <c r="K18" s="115"/>
      <c r="L18" s="115"/>
      <c r="M18" s="115"/>
      <c r="N18" s="115"/>
      <c r="O18" s="115"/>
    </row>
    <row r="19" spans="1:15" x14ac:dyDescent="0.25">
      <c r="A19" s="22"/>
      <c r="B19" s="115"/>
      <c r="C19" s="115"/>
      <c r="D19" s="115"/>
      <c r="E19" s="115"/>
      <c r="F19" s="115"/>
      <c r="G19" s="115"/>
      <c r="H19" s="115"/>
      <c r="I19" s="115"/>
      <c r="J19" s="115"/>
      <c r="K19" s="115"/>
      <c r="L19" s="115"/>
      <c r="M19" s="115"/>
      <c r="N19" s="115"/>
      <c r="O19" s="115"/>
    </row>
    <row r="20" spans="1:15" x14ac:dyDescent="0.25">
      <c r="A20" s="22"/>
      <c r="B20" s="115"/>
      <c r="C20" s="115"/>
      <c r="D20" s="115"/>
      <c r="E20" s="115"/>
      <c r="F20" s="115"/>
      <c r="G20" s="115"/>
      <c r="H20" s="115"/>
      <c r="I20" s="115"/>
      <c r="J20" s="115"/>
      <c r="K20" s="115"/>
      <c r="L20" s="115"/>
      <c r="M20" s="115"/>
      <c r="N20" s="115"/>
      <c r="O20" s="115"/>
    </row>
    <row r="21" spans="1:15" x14ac:dyDescent="0.25">
      <c r="A21" s="22"/>
      <c r="B21" s="115"/>
      <c r="C21" s="115"/>
      <c r="D21" s="115"/>
      <c r="E21" s="115"/>
      <c r="F21" s="115"/>
      <c r="G21" s="115"/>
      <c r="H21" s="115"/>
      <c r="I21" s="115"/>
      <c r="J21" s="115"/>
      <c r="K21" s="115"/>
      <c r="L21" s="115"/>
      <c r="M21" s="115"/>
      <c r="N21" s="115"/>
      <c r="O21" s="115"/>
    </row>
    <row r="22" spans="1:15" x14ac:dyDescent="0.25">
      <c r="A22" s="22"/>
      <c r="B22" s="115"/>
      <c r="C22" s="115"/>
      <c r="D22" s="115"/>
      <c r="E22" s="115"/>
      <c r="F22" s="115"/>
      <c r="G22" s="115"/>
      <c r="H22" s="115"/>
      <c r="I22" s="115"/>
      <c r="J22" s="115"/>
      <c r="K22" s="115"/>
      <c r="L22" s="115"/>
      <c r="M22" s="115"/>
      <c r="N22" s="115"/>
      <c r="O22" s="115"/>
    </row>
    <row r="23" spans="1:15" x14ac:dyDescent="0.25">
      <c r="A23" s="22"/>
      <c r="B23" s="115"/>
      <c r="C23" s="115"/>
      <c r="D23" s="115"/>
      <c r="E23" s="115"/>
      <c r="F23" s="115"/>
      <c r="G23" s="115"/>
      <c r="H23" s="115"/>
      <c r="I23" s="115"/>
      <c r="J23" s="115"/>
      <c r="K23" s="115"/>
      <c r="L23" s="115"/>
      <c r="M23" s="115"/>
      <c r="N23" s="115"/>
      <c r="O23" s="115"/>
    </row>
    <row r="24" spans="1:15" ht="15.75" customHeight="1" x14ac:dyDescent="0.25">
      <c r="A24" s="22" t="s">
        <v>47</v>
      </c>
      <c r="B24" s="114" t="s">
        <v>190</v>
      </c>
      <c r="C24" s="114"/>
      <c r="D24" s="114"/>
      <c r="E24" s="114"/>
      <c r="F24" s="114"/>
      <c r="G24" s="114"/>
      <c r="H24" s="114"/>
      <c r="I24" s="114"/>
      <c r="J24" s="114"/>
      <c r="K24" s="114"/>
      <c r="L24" s="114"/>
      <c r="M24" s="114"/>
      <c r="N24" s="114"/>
      <c r="O24" s="114"/>
    </row>
    <row r="25" spans="1:15" x14ac:dyDescent="0.25">
      <c r="A25" s="22"/>
      <c r="B25" s="114"/>
      <c r="C25" s="114"/>
      <c r="D25" s="114"/>
      <c r="E25" s="114"/>
      <c r="F25" s="114"/>
      <c r="G25" s="114"/>
      <c r="H25" s="114"/>
      <c r="I25" s="114"/>
      <c r="J25" s="114"/>
      <c r="K25" s="114"/>
      <c r="L25" s="114"/>
      <c r="M25" s="114"/>
      <c r="N25" s="114"/>
      <c r="O25" s="114"/>
    </row>
    <row r="26" spans="1:15" x14ac:dyDescent="0.25">
      <c r="A26" s="22"/>
      <c r="B26" s="114"/>
      <c r="C26" s="114"/>
      <c r="D26" s="114"/>
      <c r="E26" s="114"/>
      <c r="F26" s="114"/>
      <c r="G26" s="114"/>
      <c r="H26" s="114"/>
      <c r="I26" s="114"/>
      <c r="J26" s="114"/>
      <c r="K26" s="114"/>
      <c r="L26" s="114"/>
      <c r="M26" s="114"/>
      <c r="N26" s="114"/>
      <c r="O26" s="114"/>
    </row>
    <row r="27" spans="1:15" x14ac:dyDescent="0.25">
      <c r="A27" s="22" t="s">
        <v>48</v>
      </c>
      <c r="B27" s="114" t="s">
        <v>51</v>
      </c>
      <c r="C27" s="114"/>
      <c r="D27" s="114"/>
      <c r="E27" s="114"/>
      <c r="F27" s="114"/>
      <c r="G27" s="114"/>
      <c r="H27" s="114"/>
      <c r="I27" s="114"/>
      <c r="J27" s="114"/>
      <c r="K27" s="114"/>
      <c r="L27" s="114"/>
      <c r="M27" s="114"/>
      <c r="N27" s="114"/>
      <c r="O27" s="114"/>
    </row>
    <row r="28" spans="1:15" ht="18.95" customHeight="1" x14ac:dyDescent="0.25">
      <c r="A28" s="22"/>
      <c r="B28" s="118" t="s">
        <v>63</v>
      </c>
      <c r="C28" s="118"/>
      <c r="D28" s="118"/>
      <c r="E28" s="118"/>
      <c r="F28" s="118"/>
      <c r="G28" s="118"/>
      <c r="H28" s="118"/>
      <c r="I28" s="118"/>
      <c r="J28" s="118"/>
      <c r="K28" s="118"/>
      <c r="L28" s="118"/>
      <c r="M28" s="118"/>
      <c r="N28" s="118"/>
      <c r="O28" s="118"/>
    </row>
    <row r="29" spans="1:15" x14ac:dyDescent="0.25">
      <c r="A29" s="22"/>
      <c r="B29" s="114" t="s">
        <v>65</v>
      </c>
      <c r="C29" s="114"/>
      <c r="D29" s="114"/>
      <c r="E29" s="114"/>
      <c r="F29" s="114"/>
      <c r="G29" s="114"/>
      <c r="H29" s="114"/>
      <c r="I29" s="114"/>
      <c r="J29" s="114"/>
      <c r="K29" s="114"/>
      <c r="L29" s="114"/>
      <c r="M29" s="114"/>
      <c r="N29" s="114"/>
      <c r="O29" s="114"/>
    </row>
    <row r="30" spans="1:15" x14ac:dyDescent="0.25">
      <c r="A30" s="22"/>
      <c r="B30" s="114"/>
      <c r="C30" s="114"/>
      <c r="D30" s="114"/>
      <c r="E30" s="114"/>
      <c r="F30" s="114"/>
      <c r="G30" s="114"/>
      <c r="H30" s="114"/>
      <c r="I30" s="114"/>
      <c r="J30" s="114"/>
      <c r="K30" s="114"/>
      <c r="L30" s="114"/>
      <c r="M30" s="114"/>
      <c r="N30" s="114"/>
      <c r="O30" s="114"/>
    </row>
    <row r="31" spans="1:15" x14ac:dyDescent="0.25">
      <c r="A31" s="22"/>
      <c r="B31" s="114"/>
      <c r="C31" s="114"/>
      <c r="D31" s="114"/>
      <c r="E31" s="114"/>
      <c r="F31" s="114"/>
      <c r="G31" s="114"/>
      <c r="H31" s="114"/>
      <c r="I31" s="114"/>
      <c r="J31" s="114"/>
      <c r="K31" s="114"/>
      <c r="L31" s="114"/>
      <c r="M31" s="114"/>
      <c r="N31" s="114"/>
      <c r="O31" s="114"/>
    </row>
    <row r="32" spans="1:15" x14ac:dyDescent="0.25">
      <c r="A32" s="22" t="s">
        <v>49</v>
      </c>
      <c r="B32" s="114" t="s">
        <v>52</v>
      </c>
      <c r="C32" s="114"/>
      <c r="D32" s="114"/>
      <c r="E32" s="114"/>
      <c r="F32" s="114"/>
      <c r="G32" s="114"/>
      <c r="H32" s="114"/>
      <c r="I32" s="114"/>
      <c r="J32" s="114"/>
      <c r="K32" s="114"/>
      <c r="L32" s="114"/>
      <c r="M32" s="114"/>
      <c r="N32" s="114"/>
      <c r="O32" s="114"/>
    </row>
    <row r="33" spans="1:16" x14ac:dyDescent="0.25">
      <c r="A33" s="22"/>
      <c r="B33" s="114" t="s">
        <v>53</v>
      </c>
      <c r="C33" s="114"/>
      <c r="D33" s="114"/>
      <c r="E33" s="114"/>
      <c r="F33" s="114"/>
      <c r="G33" s="114"/>
      <c r="H33" s="114"/>
      <c r="I33" s="114"/>
      <c r="J33" s="114"/>
      <c r="K33" s="114"/>
      <c r="L33" s="114"/>
      <c r="M33" s="114"/>
      <c r="N33" s="114"/>
      <c r="O33" s="114"/>
    </row>
    <row r="34" spans="1:16" x14ac:dyDescent="0.25">
      <c r="A34" s="22"/>
      <c r="B34" s="114" t="s">
        <v>54</v>
      </c>
      <c r="C34" s="114"/>
      <c r="D34" s="114"/>
      <c r="E34" s="114"/>
      <c r="F34" s="114"/>
      <c r="G34" s="114"/>
      <c r="H34" s="114"/>
      <c r="I34" s="114"/>
      <c r="J34" s="114"/>
      <c r="K34" s="114"/>
      <c r="L34" s="114"/>
      <c r="M34" s="114"/>
      <c r="N34" s="114"/>
      <c r="O34" s="114"/>
    </row>
    <row r="35" spans="1:16" x14ac:dyDescent="0.25">
      <c r="A35" s="22"/>
      <c r="B35" s="117" t="s">
        <v>55</v>
      </c>
      <c r="C35" s="117"/>
      <c r="D35" s="117"/>
      <c r="E35" s="117"/>
      <c r="F35" s="117"/>
      <c r="G35" s="117"/>
      <c r="H35" s="117"/>
      <c r="I35" s="117"/>
      <c r="J35" s="117"/>
      <c r="K35" s="117"/>
      <c r="L35" s="117"/>
      <c r="M35" s="117"/>
      <c r="N35" s="117"/>
      <c r="O35" s="117"/>
    </row>
    <row r="36" spans="1:16" x14ac:dyDescent="0.25">
      <c r="A36" s="22"/>
      <c r="B36" s="117"/>
      <c r="C36" s="117"/>
      <c r="D36" s="117"/>
      <c r="E36" s="117"/>
      <c r="F36" s="117"/>
      <c r="G36" s="117"/>
      <c r="H36" s="117"/>
      <c r="I36" s="117"/>
      <c r="J36" s="117"/>
      <c r="K36" s="117"/>
      <c r="L36" s="117"/>
      <c r="M36" s="117"/>
      <c r="N36" s="117"/>
      <c r="O36" s="117"/>
    </row>
    <row r="37" spans="1:16" x14ac:dyDescent="0.25">
      <c r="A37" s="22"/>
      <c r="B37" s="117"/>
      <c r="C37" s="117"/>
      <c r="D37" s="117"/>
      <c r="E37" s="117"/>
      <c r="F37" s="117"/>
      <c r="G37" s="117"/>
      <c r="H37" s="117"/>
      <c r="I37" s="117"/>
      <c r="J37" s="117"/>
      <c r="K37" s="117"/>
      <c r="L37" s="117"/>
      <c r="M37" s="117"/>
      <c r="N37" s="117"/>
      <c r="O37" s="117"/>
    </row>
    <row r="38" spans="1:16" x14ac:dyDescent="0.25">
      <c r="A38" s="33" t="s">
        <v>50</v>
      </c>
      <c r="B38" s="116" t="s">
        <v>66</v>
      </c>
      <c r="C38" s="116"/>
      <c r="D38" s="116"/>
      <c r="E38" s="116"/>
      <c r="F38" s="116"/>
      <c r="G38" s="116"/>
      <c r="H38" s="116"/>
      <c r="I38" s="116"/>
      <c r="J38" s="116"/>
      <c r="K38" s="116"/>
      <c r="L38" s="116"/>
      <c r="M38" s="116"/>
      <c r="N38" s="116"/>
      <c r="O38" s="116"/>
    </row>
    <row r="39" spans="1:16" ht="27.75" x14ac:dyDescent="0.4">
      <c r="A39" s="33"/>
      <c r="B39" s="117" t="s">
        <v>68</v>
      </c>
      <c r="C39" s="117"/>
      <c r="D39" s="117"/>
      <c r="E39" s="117"/>
      <c r="F39" s="117"/>
      <c r="G39" s="117"/>
      <c r="H39" s="117"/>
      <c r="I39" s="117"/>
      <c r="J39" s="117"/>
      <c r="K39" s="117"/>
      <c r="L39" s="117"/>
      <c r="M39" s="117"/>
      <c r="N39" s="117"/>
      <c r="O39" s="117"/>
      <c r="P39" s="37"/>
    </row>
  </sheetData>
  <mergeCells count="15">
    <mergeCell ref="B38:O38"/>
    <mergeCell ref="B39:O39"/>
    <mergeCell ref="B24:O26"/>
    <mergeCell ref="B29:O31"/>
    <mergeCell ref="B35:O37"/>
    <mergeCell ref="B27:O27"/>
    <mergeCell ref="B28:O28"/>
    <mergeCell ref="B32:O32"/>
    <mergeCell ref="B33:O33"/>
    <mergeCell ref="B34:O34"/>
    <mergeCell ref="A1:O2"/>
    <mergeCell ref="B3:O10"/>
    <mergeCell ref="B11:O13"/>
    <mergeCell ref="B14:O16"/>
    <mergeCell ref="B17:O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G69"/>
  <sheetViews>
    <sheetView tabSelected="1" zoomScale="194" zoomScaleNormal="100" workbookViewId="0">
      <selection activeCell="C11" sqref="C11"/>
    </sheetView>
  </sheetViews>
  <sheetFormatPr defaultColWidth="9.140625" defaultRowHeight="15.75" x14ac:dyDescent="0.25"/>
  <cols>
    <col min="1" max="1" width="10" style="13" customWidth="1"/>
    <col min="2" max="2" width="50" style="13" customWidth="1"/>
    <col min="3" max="3" width="57.85546875" style="13" customWidth="1"/>
    <col min="4" max="4" width="47.42578125" style="13" customWidth="1"/>
    <col min="5" max="16384" width="9.140625" style="13"/>
  </cols>
  <sheetData>
    <row r="1" spans="1:7" x14ac:dyDescent="0.25">
      <c r="B1" s="23"/>
    </row>
    <row r="2" spans="1:7" x14ac:dyDescent="0.25">
      <c r="A2" s="19" t="str">
        <f>'Pasiūlymo forma'!B30</f>
        <v>Daugiafunkcinis aparatas akių mikrochirurgijai (vitrektomas)</v>
      </c>
      <c r="B2" s="17"/>
      <c r="C2" s="17"/>
    </row>
    <row r="3" spans="1:7" x14ac:dyDescent="0.25">
      <c r="A3" s="15"/>
      <c r="B3" s="16"/>
      <c r="C3" s="16"/>
    </row>
    <row r="4" spans="1:7" ht="18.75" x14ac:dyDescent="0.25">
      <c r="A4" s="17" t="s">
        <v>14</v>
      </c>
      <c r="B4" s="16"/>
      <c r="C4" s="16"/>
      <c r="D4" s="44"/>
    </row>
    <row r="5" spans="1:7" s="14" customFormat="1" ht="78.75" x14ac:dyDescent="0.25">
      <c r="A5" s="28" t="s">
        <v>34</v>
      </c>
      <c r="B5" s="45" t="s">
        <v>35</v>
      </c>
      <c r="C5" s="45" t="s">
        <v>36</v>
      </c>
      <c r="D5" s="49" t="s">
        <v>69</v>
      </c>
    </row>
    <row r="6" spans="1:7" s="14" customFormat="1" ht="15.95" customHeight="1" x14ac:dyDescent="0.25">
      <c r="A6" s="48">
        <v>1</v>
      </c>
      <c r="B6" s="51" t="s">
        <v>72</v>
      </c>
      <c r="C6" s="51" t="s">
        <v>73</v>
      </c>
      <c r="D6" s="53"/>
    </row>
    <row r="7" spans="1:7" s="14" customFormat="1" ht="30" x14ac:dyDescent="0.25">
      <c r="A7" s="48">
        <v>2</v>
      </c>
      <c r="B7" s="51" t="s">
        <v>74</v>
      </c>
      <c r="C7" s="51" t="s">
        <v>75</v>
      </c>
      <c r="D7" s="53"/>
    </row>
    <row r="8" spans="1:7" s="14" customFormat="1" x14ac:dyDescent="0.25">
      <c r="A8" s="124">
        <v>3</v>
      </c>
      <c r="B8" s="119" t="s">
        <v>76</v>
      </c>
      <c r="C8" s="51" t="s">
        <v>115</v>
      </c>
      <c r="D8" s="53"/>
    </row>
    <row r="9" spans="1:7" s="14" customFormat="1" x14ac:dyDescent="0.25">
      <c r="A9" s="125"/>
      <c r="B9" s="119"/>
      <c r="C9" s="51" t="s">
        <v>116</v>
      </c>
      <c r="D9" s="53"/>
    </row>
    <row r="10" spans="1:7" s="14" customFormat="1" x14ac:dyDescent="0.25">
      <c r="A10" s="126"/>
      <c r="B10" s="119"/>
      <c r="C10" s="51" t="s">
        <v>117</v>
      </c>
      <c r="D10" s="53"/>
      <c r="E10" s="40"/>
      <c r="G10" s="41"/>
    </row>
    <row r="11" spans="1:7" ht="30" x14ac:dyDescent="0.25">
      <c r="A11" s="48">
        <v>4</v>
      </c>
      <c r="B11" s="51" t="s">
        <v>77</v>
      </c>
      <c r="C11" s="51" t="s">
        <v>75</v>
      </c>
      <c r="D11" s="53"/>
    </row>
    <row r="12" spans="1:7" x14ac:dyDescent="0.25">
      <c r="A12" s="124">
        <v>5</v>
      </c>
      <c r="B12" s="119" t="s">
        <v>78</v>
      </c>
      <c r="C12" s="51" t="s">
        <v>118</v>
      </c>
      <c r="D12" s="53"/>
    </row>
    <row r="13" spans="1:7" x14ac:dyDescent="0.25">
      <c r="A13" s="126"/>
      <c r="B13" s="119"/>
      <c r="C13" s="51" t="s">
        <v>119</v>
      </c>
      <c r="D13" s="53"/>
    </row>
    <row r="14" spans="1:7" x14ac:dyDescent="0.25">
      <c r="A14" s="48">
        <v>7</v>
      </c>
      <c r="B14" s="51" t="s">
        <v>79</v>
      </c>
      <c r="C14" s="51" t="s">
        <v>120</v>
      </c>
      <c r="D14" s="53"/>
    </row>
    <row r="15" spans="1:7" ht="30" x14ac:dyDescent="0.25">
      <c r="A15" s="48">
        <v>8</v>
      </c>
      <c r="B15" s="51" t="s">
        <v>80</v>
      </c>
      <c r="C15" s="51" t="s">
        <v>189</v>
      </c>
      <c r="D15" s="53"/>
    </row>
    <row r="16" spans="1:7" ht="30" x14ac:dyDescent="0.25">
      <c r="A16" s="48">
        <v>9</v>
      </c>
      <c r="B16" s="51" t="s">
        <v>81</v>
      </c>
      <c r="C16" s="51" t="s">
        <v>75</v>
      </c>
      <c r="D16" s="53"/>
    </row>
    <row r="17" spans="1:4" x14ac:dyDescent="0.25">
      <c r="A17" s="124">
        <v>10</v>
      </c>
      <c r="B17" s="119" t="s">
        <v>82</v>
      </c>
      <c r="C17" s="51" t="s">
        <v>121</v>
      </c>
      <c r="D17" s="53"/>
    </row>
    <row r="18" spans="1:4" x14ac:dyDescent="0.25">
      <c r="A18" s="126"/>
      <c r="B18" s="119"/>
      <c r="C18" s="51" t="s">
        <v>122</v>
      </c>
      <c r="D18" s="53"/>
    </row>
    <row r="19" spans="1:4" x14ac:dyDescent="0.25">
      <c r="A19" s="127" t="s">
        <v>140</v>
      </c>
      <c r="B19" s="119" t="s">
        <v>78</v>
      </c>
      <c r="C19" s="51" t="s">
        <v>123</v>
      </c>
      <c r="D19" s="53"/>
    </row>
    <row r="20" spans="1:4" x14ac:dyDescent="0.25">
      <c r="A20" s="128"/>
      <c r="B20" s="119"/>
      <c r="C20" s="51" t="s">
        <v>124</v>
      </c>
      <c r="D20" s="53"/>
    </row>
    <row r="21" spans="1:4" ht="30" x14ac:dyDescent="0.25">
      <c r="A21" s="128"/>
      <c r="B21" s="119"/>
      <c r="C21" s="51" t="s">
        <v>125</v>
      </c>
      <c r="D21" s="53"/>
    </row>
    <row r="22" spans="1:4" ht="30" x14ac:dyDescent="0.25">
      <c r="A22" s="128"/>
      <c r="B22" s="119"/>
      <c r="C22" s="51" t="s">
        <v>126</v>
      </c>
      <c r="D22" s="53"/>
    </row>
    <row r="23" spans="1:4" x14ac:dyDescent="0.25">
      <c r="A23" s="128"/>
      <c r="B23" s="119"/>
      <c r="C23" s="51" t="s">
        <v>127</v>
      </c>
      <c r="D23" s="53"/>
    </row>
    <row r="24" spans="1:4" x14ac:dyDescent="0.25">
      <c r="A24" s="128"/>
      <c r="B24" s="119"/>
      <c r="C24" s="51" t="s">
        <v>129</v>
      </c>
      <c r="D24" s="53"/>
    </row>
    <row r="25" spans="1:4" ht="30" x14ac:dyDescent="0.25">
      <c r="A25" s="128"/>
      <c r="B25" s="119"/>
      <c r="C25" s="51" t="s">
        <v>128</v>
      </c>
      <c r="D25" s="53"/>
    </row>
    <row r="26" spans="1:4" ht="30" x14ac:dyDescent="0.25">
      <c r="A26" s="129"/>
      <c r="B26" s="119"/>
      <c r="C26" s="51" t="s">
        <v>130</v>
      </c>
      <c r="D26" s="53"/>
    </row>
    <row r="27" spans="1:4" ht="30" x14ac:dyDescent="0.25">
      <c r="A27" s="127" t="s">
        <v>141</v>
      </c>
      <c r="B27" s="119" t="s">
        <v>83</v>
      </c>
      <c r="C27" s="51" t="s">
        <v>131</v>
      </c>
      <c r="D27" s="53"/>
    </row>
    <row r="28" spans="1:4" ht="30" x14ac:dyDescent="0.25">
      <c r="A28" s="129"/>
      <c r="B28" s="119"/>
      <c r="C28" s="51" t="s">
        <v>132</v>
      </c>
      <c r="D28" s="53"/>
    </row>
    <row r="29" spans="1:4" x14ac:dyDescent="0.25">
      <c r="A29" s="39" t="s">
        <v>142</v>
      </c>
      <c r="B29" s="51" t="s">
        <v>84</v>
      </c>
      <c r="C29" s="51" t="s">
        <v>85</v>
      </c>
      <c r="D29" s="53"/>
    </row>
    <row r="30" spans="1:4" x14ac:dyDescent="0.25">
      <c r="A30" s="127" t="s">
        <v>143</v>
      </c>
      <c r="B30" s="119" t="s">
        <v>86</v>
      </c>
      <c r="C30" s="51" t="s">
        <v>133</v>
      </c>
      <c r="D30" s="53"/>
    </row>
    <row r="31" spans="1:4" x14ac:dyDescent="0.25">
      <c r="A31" s="128"/>
      <c r="B31" s="119"/>
      <c r="C31" s="51" t="s">
        <v>134</v>
      </c>
      <c r="D31" s="53"/>
    </row>
    <row r="32" spans="1:4" x14ac:dyDescent="0.25">
      <c r="A32" s="129"/>
      <c r="B32" s="119"/>
      <c r="C32" s="51" t="s">
        <v>135</v>
      </c>
      <c r="D32" s="53"/>
    </row>
    <row r="33" spans="1:5" x14ac:dyDescent="0.25">
      <c r="A33" s="39" t="s">
        <v>144</v>
      </c>
      <c r="B33" s="51" t="s">
        <v>87</v>
      </c>
      <c r="C33" s="51" t="s">
        <v>88</v>
      </c>
      <c r="D33" s="53"/>
    </row>
    <row r="34" spans="1:5" x14ac:dyDescent="0.25">
      <c r="A34" s="39" t="s">
        <v>145</v>
      </c>
      <c r="B34" s="51" t="s">
        <v>89</v>
      </c>
      <c r="C34" s="51" t="s">
        <v>90</v>
      </c>
      <c r="D34" s="53"/>
      <c r="E34" s="46"/>
    </row>
    <row r="35" spans="1:5" ht="30" x14ac:dyDescent="0.25">
      <c r="A35" s="127" t="s">
        <v>146</v>
      </c>
      <c r="B35" s="119" t="s">
        <v>91</v>
      </c>
      <c r="C35" s="51" t="s">
        <v>136</v>
      </c>
      <c r="D35" s="53"/>
    </row>
    <row r="36" spans="1:5" ht="30" x14ac:dyDescent="0.25">
      <c r="A36" s="129"/>
      <c r="B36" s="119"/>
      <c r="C36" s="51" t="s">
        <v>137</v>
      </c>
      <c r="D36" s="53"/>
    </row>
    <row r="37" spans="1:5" x14ac:dyDescent="0.25">
      <c r="A37" s="127" t="s">
        <v>147</v>
      </c>
      <c r="B37" s="119" t="s">
        <v>92</v>
      </c>
      <c r="C37" s="51" t="s">
        <v>138</v>
      </c>
      <c r="D37" s="47"/>
    </row>
    <row r="38" spans="1:5" x14ac:dyDescent="0.25">
      <c r="A38" s="129"/>
      <c r="B38" s="119"/>
      <c r="C38" s="51" t="s">
        <v>139</v>
      </c>
      <c r="D38" s="47"/>
    </row>
    <row r="39" spans="1:5" x14ac:dyDescent="0.25">
      <c r="A39" s="39" t="s">
        <v>148</v>
      </c>
      <c r="B39" s="50" t="s">
        <v>93</v>
      </c>
      <c r="C39" s="50"/>
      <c r="D39" s="47"/>
    </row>
    <row r="40" spans="1:5" x14ac:dyDescent="0.25">
      <c r="A40" s="39" t="s">
        <v>150</v>
      </c>
      <c r="B40" s="51" t="s">
        <v>94</v>
      </c>
      <c r="C40" s="51" t="s">
        <v>149</v>
      </c>
      <c r="D40" s="38"/>
    </row>
    <row r="41" spans="1:5" x14ac:dyDescent="0.25">
      <c r="A41" s="130" t="s">
        <v>151</v>
      </c>
      <c r="B41" s="119" t="s">
        <v>95</v>
      </c>
      <c r="C41" s="51" t="s">
        <v>152</v>
      </c>
      <c r="D41" s="47"/>
    </row>
    <row r="42" spans="1:5" ht="30" x14ac:dyDescent="0.25">
      <c r="A42" s="130"/>
      <c r="B42" s="119"/>
      <c r="C42" s="51" t="s">
        <v>153</v>
      </c>
      <c r="D42" s="47"/>
    </row>
    <row r="43" spans="1:5" x14ac:dyDescent="0.25">
      <c r="A43" s="130"/>
      <c r="B43" s="119"/>
      <c r="C43" s="51" t="s">
        <v>154</v>
      </c>
      <c r="D43" s="47"/>
    </row>
    <row r="44" spans="1:5" x14ac:dyDescent="0.25">
      <c r="A44" s="130"/>
      <c r="B44" s="119"/>
      <c r="C44" s="51" t="s">
        <v>155</v>
      </c>
      <c r="D44" s="47"/>
    </row>
    <row r="45" spans="1:5" x14ac:dyDescent="0.25">
      <c r="A45" s="130"/>
      <c r="B45" s="119"/>
      <c r="C45" s="51" t="s">
        <v>156</v>
      </c>
      <c r="D45" s="47"/>
    </row>
    <row r="46" spans="1:5" ht="18" x14ac:dyDescent="0.25">
      <c r="A46" s="131" t="s">
        <v>162</v>
      </c>
      <c r="B46" s="120" t="s">
        <v>96</v>
      </c>
      <c r="C46" s="51" t="s">
        <v>157</v>
      </c>
      <c r="D46" s="47"/>
    </row>
    <row r="47" spans="1:5" x14ac:dyDescent="0.25">
      <c r="A47" s="131"/>
      <c r="B47" s="119"/>
      <c r="C47" s="51" t="s">
        <v>158</v>
      </c>
      <c r="D47" s="47"/>
    </row>
    <row r="48" spans="1:5" x14ac:dyDescent="0.25">
      <c r="A48" s="131"/>
      <c r="B48" s="119"/>
      <c r="C48" s="51" t="s">
        <v>159</v>
      </c>
      <c r="D48" s="47"/>
    </row>
    <row r="49" spans="1:4" x14ac:dyDescent="0.25">
      <c r="A49" s="131"/>
      <c r="B49" s="119"/>
      <c r="C49" s="51" t="s">
        <v>160</v>
      </c>
      <c r="D49" s="47"/>
    </row>
    <row r="50" spans="1:4" x14ac:dyDescent="0.25">
      <c r="A50" s="131" t="s">
        <v>163</v>
      </c>
      <c r="B50" s="119" t="s">
        <v>97</v>
      </c>
      <c r="C50" s="51" t="s">
        <v>161</v>
      </c>
      <c r="D50" s="47"/>
    </row>
    <row r="51" spans="1:4" x14ac:dyDescent="0.25">
      <c r="A51" s="131"/>
      <c r="B51" s="119"/>
      <c r="C51" s="51" t="s">
        <v>188</v>
      </c>
      <c r="D51" s="47"/>
    </row>
    <row r="52" spans="1:4" x14ac:dyDescent="0.25">
      <c r="A52" s="52">
        <v>20</v>
      </c>
      <c r="B52" s="50" t="s">
        <v>98</v>
      </c>
      <c r="C52" s="50"/>
      <c r="D52" s="38"/>
    </row>
    <row r="53" spans="1:4" x14ac:dyDescent="0.25">
      <c r="A53" s="52" t="s">
        <v>166</v>
      </c>
      <c r="B53" s="51" t="s">
        <v>99</v>
      </c>
      <c r="C53" s="51" t="s">
        <v>164</v>
      </c>
      <c r="D53" s="38"/>
    </row>
    <row r="54" spans="1:4" x14ac:dyDescent="0.25">
      <c r="A54" s="52" t="s">
        <v>167</v>
      </c>
      <c r="B54" s="51" t="s">
        <v>100</v>
      </c>
      <c r="C54" s="51" t="s">
        <v>165</v>
      </c>
      <c r="D54" s="38"/>
    </row>
    <row r="55" spans="1:4" x14ac:dyDescent="0.25">
      <c r="A55" s="52" t="s">
        <v>168</v>
      </c>
      <c r="B55" s="51" t="s">
        <v>101</v>
      </c>
      <c r="C55" s="51" t="s">
        <v>102</v>
      </c>
      <c r="D55" s="38"/>
    </row>
    <row r="56" spans="1:4" x14ac:dyDescent="0.25">
      <c r="A56" s="52">
        <v>21</v>
      </c>
      <c r="B56" s="50" t="s">
        <v>103</v>
      </c>
      <c r="C56" s="50"/>
      <c r="D56" s="47"/>
    </row>
    <row r="57" spans="1:4" x14ac:dyDescent="0.25">
      <c r="A57" s="52" t="s">
        <v>169</v>
      </c>
      <c r="B57" s="51" t="s">
        <v>104</v>
      </c>
      <c r="C57" s="51" t="s">
        <v>105</v>
      </c>
      <c r="D57" s="38"/>
    </row>
    <row r="58" spans="1:4" x14ac:dyDescent="0.25">
      <c r="A58" s="52" t="s">
        <v>170</v>
      </c>
      <c r="B58" s="51" t="s">
        <v>106</v>
      </c>
      <c r="C58" s="51" t="s">
        <v>187</v>
      </c>
      <c r="D58" s="38"/>
    </row>
    <row r="59" spans="1:4" x14ac:dyDescent="0.25">
      <c r="A59" s="121" t="s">
        <v>173</v>
      </c>
      <c r="B59" s="119" t="s">
        <v>107</v>
      </c>
      <c r="C59" s="51" t="s">
        <v>171</v>
      </c>
      <c r="D59" s="47"/>
    </row>
    <row r="60" spans="1:4" x14ac:dyDescent="0.25">
      <c r="A60" s="123"/>
      <c r="B60" s="119"/>
      <c r="C60" s="51" t="s">
        <v>172</v>
      </c>
      <c r="D60" s="47"/>
    </row>
    <row r="61" spans="1:4" x14ac:dyDescent="0.25">
      <c r="A61" s="52" t="s">
        <v>174</v>
      </c>
      <c r="B61" s="51" t="s">
        <v>108</v>
      </c>
      <c r="C61" s="51" t="s">
        <v>186</v>
      </c>
      <c r="D61" s="38"/>
    </row>
    <row r="62" spans="1:4" x14ac:dyDescent="0.25">
      <c r="A62" s="52" t="s">
        <v>175</v>
      </c>
      <c r="B62" s="51" t="s">
        <v>109</v>
      </c>
      <c r="C62" s="51" t="s">
        <v>110</v>
      </c>
      <c r="D62" s="38"/>
    </row>
    <row r="63" spans="1:4" x14ac:dyDescent="0.25">
      <c r="A63" s="121" t="s">
        <v>179</v>
      </c>
      <c r="B63" s="119" t="s">
        <v>111</v>
      </c>
      <c r="C63" s="51" t="s">
        <v>176</v>
      </c>
      <c r="D63" s="47"/>
    </row>
    <row r="64" spans="1:4" ht="30" x14ac:dyDescent="0.25">
      <c r="A64" s="122"/>
      <c r="B64" s="119"/>
      <c r="C64" s="51" t="s">
        <v>177</v>
      </c>
      <c r="D64" s="47"/>
    </row>
    <row r="65" spans="1:4" x14ac:dyDescent="0.25">
      <c r="A65" s="123"/>
      <c r="B65" s="119"/>
      <c r="C65" s="51" t="s">
        <v>178</v>
      </c>
      <c r="D65" s="47"/>
    </row>
    <row r="66" spans="1:4" ht="30" x14ac:dyDescent="0.25">
      <c r="A66" s="52" t="s">
        <v>181</v>
      </c>
      <c r="B66" s="51" t="s">
        <v>112</v>
      </c>
      <c r="C66" s="51" t="s">
        <v>180</v>
      </c>
      <c r="D66" s="38"/>
    </row>
    <row r="67" spans="1:4" x14ac:dyDescent="0.25">
      <c r="A67" s="52" t="s">
        <v>182</v>
      </c>
      <c r="B67" s="51" t="s">
        <v>113</v>
      </c>
      <c r="C67" s="51" t="s">
        <v>114</v>
      </c>
      <c r="D67" s="38"/>
    </row>
    <row r="68" spans="1:4" ht="30" x14ac:dyDescent="0.25">
      <c r="A68" s="121">
        <v>22</v>
      </c>
      <c r="B68" s="119" t="s">
        <v>183</v>
      </c>
      <c r="C68" s="51" t="s">
        <v>184</v>
      </c>
      <c r="D68" s="47"/>
    </row>
    <row r="69" spans="1:4" x14ac:dyDescent="0.25">
      <c r="A69" s="123"/>
      <c r="B69" s="119"/>
      <c r="C69" s="51" t="s">
        <v>185</v>
      </c>
      <c r="D69" s="47"/>
    </row>
  </sheetData>
  <mergeCells count="28">
    <mergeCell ref="A63:A65"/>
    <mergeCell ref="A68:A69"/>
    <mergeCell ref="B68:B69"/>
    <mergeCell ref="A8:A10"/>
    <mergeCell ref="A12:A13"/>
    <mergeCell ref="A19:A26"/>
    <mergeCell ref="A27:A28"/>
    <mergeCell ref="A30:A32"/>
    <mergeCell ref="A35:A36"/>
    <mergeCell ref="A37:A38"/>
    <mergeCell ref="A17:A18"/>
    <mergeCell ref="A41:A45"/>
    <mergeCell ref="A46:A49"/>
    <mergeCell ref="A50:A51"/>
    <mergeCell ref="A59:A60"/>
    <mergeCell ref="B59:B60"/>
    <mergeCell ref="B63:B65"/>
    <mergeCell ref="B41:B45"/>
    <mergeCell ref="B46:B49"/>
    <mergeCell ref="B50:B51"/>
    <mergeCell ref="B35:B36"/>
    <mergeCell ref="B37:B38"/>
    <mergeCell ref="B30:B32"/>
    <mergeCell ref="B17:B18"/>
    <mergeCell ref="B19:B26"/>
    <mergeCell ref="B27:B28"/>
    <mergeCell ref="B8:B10"/>
    <mergeCell ref="B12:B13"/>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Pasiūlymo forma</vt:lpstr>
      <vt:lpstr>Subtiekėjai ir priedai</vt:lpstr>
      <vt:lpstr>Bendrieji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Mikšienė</cp:lastModifiedBy>
  <cp:lastPrinted>2024-10-18T06:26:27Z</cp:lastPrinted>
  <dcterms:created xsi:type="dcterms:W3CDTF">2021-04-30T12:21:51Z</dcterms:created>
  <dcterms:modified xsi:type="dcterms:W3CDTF">2025-04-03T05:29:13Z</dcterms:modified>
</cp:coreProperties>
</file>